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 defaultThemeVersion="124226"/>
  <bookViews>
    <workbookView xWindow="-3540" yWindow="555" windowWidth="15480" windowHeight="5445" tabRatio="948"/>
  </bookViews>
  <sheets>
    <sheet name="How To Use" sheetId="59" r:id="rId1"/>
    <sheet name="Annual Summary" sheetId="61" r:id="rId2"/>
    <sheet name="Monthly Summary" sheetId="60" r:id="rId3"/>
    <sheet name="2011 Detailed Incident Data" sheetId="90" r:id="rId4"/>
    <sheet name="2011 Retail Business Hours" sheetId="93" r:id="rId5"/>
    <sheet name="2011 Retail Off Bus Hours" sheetId="92" r:id="rId6"/>
    <sheet name="2011 TML Availability" sheetId="91" r:id="rId7"/>
    <sheet name="2011 MarkeTrak Availability" sheetId="94" r:id="rId8"/>
    <sheet name="2007 MarkeTrak Availability" sheetId="57" state="hidden" r:id="rId9"/>
    <sheet name="Sheet1" sheetId="95" r:id="rId10"/>
  </sheets>
  <definedNames>
    <definedName name="OLE_LINK1" localSheetId="0">'How To Use'!$B$60</definedName>
    <definedName name="_xlnm.Print_Area" localSheetId="3">'2011 Detailed Incident Data'!$A$1:$U$26</definedName>
    <definedName name="_xlnm.Print_Area" localSheetId="2">'Monthly Summary'!$A$1:$AJ$179</definedName>
  </definedNames>
  <calcPr calcId="125725"/>
</workbook>
</file>

<file path=xl/calcChain.xml><?xml version="1.0" encoding="utf-8"?>
<calcChain xmlns="http://schemas.openxmlformats.org/spreadsheetml/2006/main">
  <c r="G9" i="94"/>
  <c r="J9"/>
  <c r="C9"/>
  <c r="G9" i="91"/>
  <c r="J9"/>
  <c r="C9"/>
  <c r="C8"/>
  <c r="C9" i="92"/>
  <c r="G9" i="93"/>
  <c r="J9"/>
  <c r="C9"/>
  <c r="J7" i="94"/>
  <c r="J8"/>
  <c r="G8"/>
  <c r="C8"/>
  <c r="C16"/>
  <c r="J7" i="91"/>
  <c r="C8" i="92"/>
  <c r="E8"/>
  <c r="G8"/>
  <c r="J7" i="93"/>
  <c r="J8"/>
  <c r="G8"/>
  <c r="C8"/>
  <c r="C7" i="92"/>
  <c r="G7" i="91"/>
  <c r="C7"/>
  <c r="G7" i="93"/>
  <c r="C7"/>
  <c r="C7" i="94"/>
  <c r="J5"/>
  <c r="J6"/>
  <c r="G6"/>
  <c r="C6"/>
  <c r="J6" i="91"/>
  <c r="G6"/>
  <c r="C6"/>
  <c r="J6" i="93"/>
  <c r="G6"/>
  <c r="C6" i="92"/>
  <c r="E6"/>
  <c r="C6" i="93"/>
  <c r="G5" i="94"/>
  <c r="C5"/>
  <c r="J5" i="91"/>
  <c r="G5"/>
  <c r="C5"/>
  <c r="C5" i="92"/>
  <c r="J5" i="93"/>
  <c r="G5"/>
  <c r="C5"/>
  <c r="C4" i="94"/>
  <c r="C4" i="92"/>
  <c r="I16" i="93"/>
  <c r="H16"/>
  <c r="F16"/>
  <c r="D16"/>
  <c r="E10"/>
  <c r="E9"/>
  <c r="E8"/>
  <c r="E7"/>
  <c r="E6"/>
  <c r="E5"/>
  <c r="C4"/>
  <c r="I16" i="92"/>
  <c r="H16"/>
  <c r="F16"/>
  <c r="D16"/>
  <c r="E15"/>
  <c r="E14"/>
  <c r="E13"/>
  <c r="E12"/>
  <c r="E11"/>
  <c r="E10"/>
  <c r="E9"/>
  <c r="G9"/>
  <c r="E7"/>
  <c r="G7"/>
  <c r="F16" i="91"/>
  <c r="D16"/>
  <c r="E15"/>
  <c r="E14"/>
  <c r="E13"/>
  <c r="C4"/>
  <c r="I16" i="94"/>
  <c r="H16"/>
  <c r="F16"/>
  <c r="D16"/>
  <c r="G53" i="61"/>
  <c r="F15" i="57"/>
  <c r="C15"/>
  <c r="E15"/>
  <c r="G15"/>
  <c r="C9"/>
  <c r="E9"/>
  <c r="G9"/>
  <c r="C10"/>
  <c r="E10"/>
  <c r="G10"/>
  <c r="C11"/>
  <c r="E11"/>
  <c r="G11"/>
  <c r="C12"/>
  <c r="E12"/>
  <c r="G12"/>
  <c r="C13"/>
  <c r="E13"/>
  <c r="G13"/>
  <c r="C14"/>
  <c r="E14"/>
  <c r="G14"/>
  <c r="D16"/>
  <c r="F16"/>
  <c r="E4"/>
  <c r="G4"/>
  <c r="E5"/>
  <c r="G5"/>
  <c r="E6"/>
  <c r="G6"/>
  <c r="E7"/>
  <c r="G7"/>
  <c r="E8"/>
  <c r="G8"/>
  <c r="C16"/>
  <c r="E16"/>
  <c r="G16"/>
  <c r="C16" i="92"/>
  <c r="E16"/>
  <c r="G16"/>
  <c r="C16" i="93"/>
  <c r="E16"/>
  <c r="J4"/>
  <c r="E4"/>
  <c r="G4"/>
  <c r="E11"/>
  <c r="E12"/>
  <c r="E13"/>
  <c r="E14"/>
  <c r="E15"/>
  <c r="E5" i="92"/>
  <c r="E4"/>
  <c r="G4"/>
  <c r="C16" i="91"/>
  <c r="E16"/>
  <c r="E4"/>
  <c r="J4"/>
  <c r="E5"/>
  <c r="E6"/>
  <c r="E7"/>
  <c r="E8"/>
  <c r="G8"/>
  <c r="E9"/>
  <c r="E10"/>
  <c r="E11"/>
  <c r="E12"/>
  <c r="E4" i="94"/>
  <c r="E5"/>
  <c r="E6"/>
  <c r="E7"/>
  <c r="G7"/>
  <c r="E9"/>
  <c r="E10"/>
  <c r="E11"/>
  <c r="E12"/>
  <c r="E13"/>
  <c r="E14"/>
  <c r="E15"/>
  <c r="J5" i="92"/>
  <c r="G5"/>
  <c r="G4" i="91"/>
  <c r="J4" i="94"/>
  <c r="G4"/>
  <c r="G16" i="93"/>
  <c r="J4" i="92"/>
  <c r="J9"/>
  <c r="J8" i="91"/>
  <c r="J7" i="92"/>
  <c r="E16" i="94"/>
  <c r="G16"/>
  <c r="E8"/>
  <c r="G16" i="91"/>
  <c r="J8" i="92"/>
  <c r="G6"/>
  <c r="J6"/>
</calcChain>
</file>

<file path=xl/sharedStrings.xml><?xml version="1.0" encoding="utf-8"?>
<sst xmlns="http://schemas.openxmlformats.org/spreadsheetml/2006/main" count="1132" uniqueCount="258">
  <si>
    <t>Unknown</t>
  </si>
  <si>
    <t>8:55PM</t>
  </si>
  <si>
    <t>A retail transaction processing incident caused by an infrastructure failure (server, switch, etc…)</t>
  </si>
  <si>
    <t>12:45PM</t>
  </si>
  <si>
    <t>7:37PM</t>
  </si>
  <si>
    <t>Vendor Issue</t>
  </si>
  <si>
    <t>PaperFree Duplicate Transactions</t>
  </si>
  <si>
    <t>Siebel Duplicate Transactions</t>
  </si>
  <si>
    <t>Transaction Count</t>
  </si>
  <si>
    <t>Human Error</t>
  </si>
  <si>
    <t>TML Connectivity</t>
  </si>
  <si>
    <t>Duration (minutes)</t>
  </si>
  <si>
    <t>MarkeTrak Connectivity</t>
  </si>
  <si>
    <t>Slow System Performance</t>
  </si>
  <si>
    <t>Transaction Processing Errors</t>
  </si>
  <si>
    <t>Service Impact</t>
  </si>
  <si>
    <t>Market Impact</t>
  </si>
  <si>
    <t>Other</t>
  </si>
  <si>
    <t>TML Functionality Error</t>
  </si>
  <si>
    <t>Monthly Breakdown (July 2006 - Current)</t>
  </si>
  <si>
    <t>Annual Breakdown (July 2006 - Current)</t>
  </si>
  <si>
    <t>Notification ID</t>
  </si>
  <si>
    <t>Current Status</t>
  </si>
  <si>
    <t>8:30AM</t>
  </si>
  <si>
    <t>Electronic Data Interchange – the transfer of data electronically</t>
  </si>
  <si>
    <t>Integration</t>
  </si>
  <si>
    <t>The creation of links between previously separate computer systems, applications, services or processes</t>
  </si>
  <si>
    <t>Retail Transactions:</t>
  </si>
  <si>
    <t>814 – Enrollment transaction used for registration in the retail market</t>
  </si>
  <si>
    <t>824 – Application advice transaction used for responding to errors on 867 usage transactions</t>
  </si>
  <si>
    <t>867 – Usage transaction used for reporting consumption or generation of electricity</t>
  </si>
  <si>
    <t>997 – Acknowledgement transaction</t>
  </si>
  <si>
    <t>Gross minutes minus planned outage minutes</t>
  </si>
  <si>
    <t>Unplanned outage minutes</t>
  </si>
  <si>
    <t>Minutes retail transaction processing services were not available that are outside of the planned use of the maintenance and release windows</t>
  </si>
  <si>
    <t>Service availability percent</t>
  </si>
  <si>
    <t>The percent of time that retail transaction processing services were available, not including planned outage minutes</t>
  </si>
  <si>
    <t>Reflective of the number of duplicate transactions associated with an incident noticed by an initial ERCOT market notice</t>
  </si>
  <si>
    <t xml:space="preserve">TML Connectivity </t>
  </si>
  <si>
    <t xml:space="preserve">MarkeTrak Connectivity </t>
  </si>
  <si>
    <t>TML (Report Explorer) Application</t>
  </si>
  <si>
    <t>6:00AM</t>
  </si>
  <si>
    <t>Application Impacted</t>
  </si>
  <si>
    <t>SLA Impacted</t>
  </si>
  <si>
    <t>Resulting effect</t>
  </si>
  <si>
    <t>NAESB Application</t>
  </si>
  <si>
    <t>TML Application</t>
  </si>
  <si>
    <t>Root Cause Details</t>
  </si>
  <si>
    <t xml:space="preserve">NAESB Application </t>
  </si>
  <si>
    <t xml:space="preserve">TML Application </t>
  </si>
  <si>
    <t xml:space="preserve">Database </t>
  </si>
  <si>
    <t xml:space="preserve">Infrastructure </t>
  </si>
  <si>
    <t xml:space="preserve">MarkeTrak Application </t>
  </si>
  <si>
    <t>Service Impact Detail</t>
  </si>
  <si>
    <t>2006 (July - December)</t>
  </si>
  <si>
    <t>Degradation:</t>
  </si>
  <si>
    <t xml:space="preserve">TML (Report Explorer) Application </t>
  </si>
  <si>
    <t>MarkeTrak Application</t>
  </si>
  <si>
    <t>Outage - Root Cause</t>
  </si>
  <si>
    <t>Degradation - Root Cause</t>
  </si>
  <si>
    <t>Degradation - Effect</t>
  </si>
  <si>
    <t>An event that causes the normal levels of ERCOT IT systems to be impacted while still allowing for minimal processing of or access to these systems</t>
  </si>
  <si>
    <t>Outage</t>
  </si>
  <si>
    <t>Infrastructure</t>
  </si>
  <si>
    <t>Database</t>
  </si>
  <si>
    <t>TML (report explorer) Application</t>
  </si>
  <si>
    <t>Market Input:</t>
  </si>
  <si>
    <t>7:25PM</t>
  </si>
  <si>
    <t>ERCOTRetailIncidentLog@ercot.com</t>
  </si>
  <si>
    <t>Retail Market</t>
  </si>
  <si>
    <t>99.9% Service Availability Target</t>
  </si>
  <si>
    <t>June - Dec 2007</t>
  </si>
  <si>
    <t>98% Service Availability Target</t>
  </si>
  <si>
    <t>99% Service Availability Target</t>
  </si>
  <si>
    <t>Email address for the market to send Market Impact data to ERCOT</t>
  </si>
  <si>
    <t>A retail transaction processing incident caused by a database outage</t>
  </si>
  <si>
    <t>Number of occurrences</t>
  </si>
  <si>
    <t>MarkeTrak Service Availability</t>
  </si>
  <si>
    <t>TML Service Availability</t>
  </si>
  <si>
    <t>SLA-Measured Percent Availability</t>
  </si>
  <si>
    <t>SLA Exception Outage Granted</t>
  </si>
  <si>
    <t>Actual SLA Exception Minutes Used</t>
  </si>
  <si>
    <t>SLA Exception Percent Availability</t>
  </si>
  <si>
    <t>Planned Gross Availability (24/7)</t>
  </si>
  <si>
    <t>Gross Availability (24/7)</t>
  </si>
  <si>
    <t>2007 MarkeTrak Service Availability</t>
  </si>
  <si>
    <t>ERCOT IT Incident Market Notice Summary</t>
  </si>
  <si>
    <t>Incident Type</t>
  </si>
  <si>
    <t>Incident Summary</t>
  </si>
  <si>
    <t>Document Definition:</t>
  </si>
  <si>
    <t>This document is a summary of ERCOT IT incidents, or service delivery failures, that have merited a Market Notice</t>
  </si>
  <si>
    <t>Incident Type:</t>
  </si>
  <si>
    <t>Definition:</t>
  </si>
  <si>
    <t>A retail transaction processing incident caused by human error</t>
  </si>
  <si>
    <t>A MarkeTrak incident caused by a failure of the MarkeTrak application</t>
  </si>
  <si>
    <t>An incident resulting in the inability of Market Participants being able to connect to TML</t>
  </si>
  <si>
    <t>A failure of TML to function correctly</t>
  </si>
  <si>
    <t>An incident resulting in the inability of Market Participants being able to connect to MarkeTrak</t>
  </si>
  <si>
    <t>An incident resulting in abnormally slow or delayed retail transaction processing without system outages</t>
  </si>
  <si>
    <t>Annual Summary:</t>
  </si>
  <si>
    <t>or specific dates regarding each incident</t>
  </si>
  <si>
    <t>Monthly Summary:</t>
  </si>
  <si>
    <t>This tab summarizes the number of incident types and provides cumulative outage duration data by incident type, but provides no detail into the root cause</t>
  </si>
  <si>
    <t>This tab summarizes the number of incident types by month to inform the reader of what month to examine for detailed information regarding an incident</t>
  </si>
  <si>
    <t>Detailed Incident data:</t>
  </si>
  <si>
    <t>This tab contains the detailed information for each incident summarized on the annual and monthly tabs</t>
  </si>
  <si>
    <t>Any incident resulting in high exception counts or other errors related to retail transaction processing</t>
  </si>
  <si>
    <t>Any Retail Market IT systems incident that is not described by another defined incident type</t>
  </si>
  <si>
    <t>A retail transaction processing incident caused by a failure within the NAESB application (not infrastructure)</t>
  </si>
  <si>
    <t>A TML outage caused by failure of the TML application (not infrastructure)</t>
  </si>
  <si>
    <t>A TML (report explorer) outage caused by failure of the application (not infrastructure)</t>
  </si>
  <si>
    <t>This document also contains service availability reports for Retail Transaction Processing, MarkeTrak, and TML</t>
  </si>
  <si>
    <t>Spreadsheet Tab:</t>
  </si>
  <si>
    <t>Contents:</t>
  </si>
  <si>
    <t>Incident Type Definitions:</t>
  </si>
  <si>
    <t>General Definitions:</t>
  </si>
  <si>
    <t>Outage:</t>
  </si>
  <si>
    <t>An unplanned change in ERCOT IT systems that prevents users from being able to access the systems</t>
  </si>
  <si>
    <t>Transaction Count:</t>
  </si>
  <si>
    <t>Duration:</t>
  </si>
  <si>
    <t>Refers to the length of time, in minutes, of an incident involving the outage of one of systems covered in the Retail IT Market Services SLA</t>
  </si>
  <si>
    <t>Availability</t>
  </si>
  <si>
    <t>The ability of a component or IT service to perform its required function over a stated period of time</t>
  </si>
  <si>
    <t>A planned change in ERCOT IT systems that prevents users from being able to access the systems</t>
  </si>
  <si>
    <t>Incident</t>
  </si>
  <si>
    <t xml:space="preserve">Any event that causes the agreed levels of service of ERCOT IT systems to be impacted </t>
  </si>
  <si>
    <t xml:space="preserve">The Texas electric market has implemented NAESB EDM v1.6 as the required data transport mechanism.  </t>
  </si>
  <si>
    <t>EDI</t>
  </si>
  <si>
    <t>10:30AM</t>
  </si>
  <si>
    <t xml:space="preserve">Planned Maintenance </t>
  </si>
  <si>
    <t>7:20PM</t>
  </si>
  <si>
    <t>Planned Maintenance Outage Overrun</t>
  </si>
  <si>
    <t>(to Dec 31)</t>
  </si>
  <si>
    <t>Notes</t>
  </si>
  <si>
    <t>Notification Date</t>
  </si>
  <si>
    <t>Issue Description</t>
  </si>
  <si>
    <t>Root Cause</t>
  </si>
  <si>
    <t>Start Time</t>
  </si>
  <si>
    <t>End Time</t>
  </si>
  <si>
    <t>Resolution</t>
  </si>
  <si>
    <t>Identification Method</t>
  </si>
  <si>
    <t>Monitoring</t>
  </si>
  <si>
    <t>Duration
(mins)</t>
  </si>
  <si>
    <t>n/a</t>
  </si>
  <si>
    <t>Complete - Green status</t>
  </si>
  <si>
    <t>Date (to be) Implemented</t>
  </si>
  <si>
    <t>Gross Available Minutes</t>
  </si>
  <si>
    <t>Planned Outage Minutes</t>
  </si>
  <si>
    <t>Net Available Minutes</t>
  </si>
  <si>
    <t>Unplanned Outage Minutes</t>
  </si>
  <si>
    <t>Percent Availability</t>
  </si>
  <si>
    <t>January</t>
  </si>
  <si>
    <t>Retail Transaction Processing</t>
  </si>
  <si>
    <t>February</t>
  </si>
  <si>
    <t>March</t>
  </si>
  <si>
    <t>April</t>
  </si>
  <si>
    <t>May</t>
  </si>
  <si>
    <t>June</t>
  </si>
  <si>
    <t>July</t>
  </si>
  <si>
    <t>August</t>
  </si>
  <si>
    <t>September</t>
  </si>
  <si>
    <t>October</t>
  </si>
  <si>
    <t>Month</t>
  </si>
  <si>
    <t>Service</t>
  </si>
  <si>
    <t>Planned Outage</t>
  </si>
  <si>
    <t>Unplanned Outage</t>
  </si>
  <si>
    <t>Planned Maintenance Outage</t>
  </si>
  <si>
    <t>Degradation</t>
  </si>
  <si>
    <t>9:01PM</t>
  </si>
  <si>
    <t>November</t>
  </si>
  <si>
    <t>December</t>
  </si>
  <si>
    <t>TML</t>
  </si>
  <si>
    <t>9:00PM</t>
  </si>
  <si>
    <t>NAESB</t>
  </si>
  <si>
    <t>Minutes outside of the maintenance and release outage windows that are taken with or without approval of RMS.</t>
  </si>
  <si>
    <t>Percent of time that systems are actually available, 24/7</t>
  </si>
  <si>
    <t>Percent of time that systems are planned to be available 24/7, measured by number of planned outage minutes per month divided by gross available minutes</t>
  </si>
  <si>
    <t>Gross Available minutes</t>
  </si>
  <si>
    <t>Total minutes in a month, 24/7</t>
  </si>
  <si>
    <t>Minutes used by ERCOT during the maintenance and release windows, which are not tracked under the SLA</t>
  </si>
  <si>
    <t>Retail Processing</t>
  </si>
  <si>
    <t>Number of unplanned outage minutes divided by net available minutes</t>
  </si>
  <si>
    <t>Jan - Dec 2009</t>
  </si>
  <si>
    <t>(to Jan 31)</t>
  </si>
  <si>
    <t>Date</t>
  </si>
  <si>
    <t xml:space="preserve">Registration Application </t>
  </si>
  <si>
    <t>Electronic Data Interchange</t>
  </si>
  <si>
    <t>Enterprise Application Integration</t>
  </si>
  <si>
    <t>EDI Duplicate Transactions</t>
  </si>
  <si>
    <t>Registration Duplicate Transactions</t>
  </si>
  <si>
    <t>Configuration</t>
  </si>
  <si>
    <t>January 1, 2011 - December 31, 2011 Incidents</t>
  </si>
  <si>
    <t>2011 MarkeTrak Service Availability</t>
  </si>
  <si>
    <t>2011 Texas Market Link Service Availability</t>
  </si>
  <si>
    <t>2011 Retail Transaction Processing Service Availability</t>
  </si>
  <si>
    <t>M-A010511</t>
  </si>
  <si>
    <t>M-A011311</t>
  </si>
  <si>
    <t>7:27PM</t>
  </si>
  <si>
    <t>Retail Transaction Processing Availability</t>
  </si>
  <si>
    <t>MarkeTrak Availability</t>
  </si>
  <si>
    <t>TML Availability</t>
  </si>
  <si>
    <t>Retail transaction processing service availability for calendar year</t>
  </si>
  <si>
    <t>MarkeTrak availability</t>
  </si>
  <si>
    <t>TML availability</t>
  </si>
  <si>
    <t>EAI Application</t>
  </si>
  <si>
    <t>A retail transaction processing incident caused by a failure within the Integration application (not infrastructure)</t>
  </si>
  <si>
    <t>Registration Application</t>
  </si>
  <si>
    <t>A retail transaction processing incident caused by a failure within the Customer Registration Management application (not infrastructure)</t>
  </si>
  <si>
    <t>Electronic Data Interchange Application</t>
  </si>
  <si>
    <t>A retail transaction processing incident caused by a failure within the Electronic Data Interchange application (not infrastructure)</t>
  </si>
  <si>
    <t xml:space="preserve">EDI Application </t>
  </si>
  <si>
    <t xml:space="preserve">Customer Registration Application </t>
  </si>
  <si>
    <t>Customer Registration Application</t>
  </si>
  <si>
    <t>Customer Registration Duplicate Transactions</t>
  </si>
  <si>
    <t xml:space="preserve">EAI Application </t>
  </si>
  <si>
    <t>M-A012611</t>
  </si>
  <si>
    <t>6:19PM</t>
  </si>
  <si>
    <t>R-A021111</t>
  </si>
  <si>
    <t>ERCOT experienced a delay in processing approximately 1,500 814_04 transactions between Thursday, February 10, 2011 and Friday, February 11, 2011. As a result, associated transactions (814_05s and 814_06s) were also impacted.</t>
  </si>
  <si>
    <t xml:space="preserve">The root cause was  due to an Enterprise Application Integration (EAI) process error. </t>
  </si>
  <si>
    <t>A reconfiguration was required to correct the issue</t>
  </si>
  <si>
    <t>Switch - 0
MVI - 410
PMVI - 1308                    MESI - 0
MVO - 0</t>
  </si>
  <si>
    <t>All response transactions were successfully processed outbound by 10AM Friday, February 11, 2011.   Average delay outside of protocol was 31 minutes.</t>
  </si>
  <si>
    <t>M-A030911</t>
  </si>
  <si>
    <t>M-A031011</t>
  </si>
  <si>
    <t>7:19PM</t>
  </si>
  <si>
    <t>M-A022411</t>
  </si>
  <si>
    <t>M-B032311</t>
  </si>
  <si>
    <t>R-A040411</t>
  </si>
  <si>
    <t>ERCOT experienced a delay in processing 814_04 transactions between Sunday, April 3, 2011 and Monday, April 4, 2011.</t>
  </si>
  <si>
    <t>All response transactions were successfully processed outbound by 10:00 AM today, Monday, April 4, 2011.</t>
  </si>
  <si>
    <t>R-C04132011</t>
  </si>
  <si>
    <t xml:space="preserve">ERCOT experienced outages of MarkeTrak, Retail Processing, ESIID Lookup, and TML/ MIS Find ESIID and Find Transactions </t>
  </si>
  <si>
    <t>11:39AM</t>
  </si>
  <si>
    <t>All</t>
  </si>
  <si>
    <t>Find ESIID and Find Transactions continued to experience intermittent errors and transaction processing experienced performance issues until 17:45.</t>
  </si>
  <si>
    <t>R-A04192011</t>
  </si>
  <si>
    <t>Some transactions were accepted, but held in  queue, while the component was started on another server. </t>
  </si>
  <si>
    <t>A TML component experienced backlog issues due to slow messaging processing within the EAI application. </t>
  </si>
  <si>
    <t>Switch - 0
MVI - 420
PMVI - 0                    MESI - 0
MVO - 0</t>
  </si>
  <si>
    <t>Switch - 0
MVI - 1567
PMVI - 330                    MESI - 0
MVO - 1462</t>
  </si>
  <si>
    <t>Switch - 1
MVI - 1
PMVI - 0                    MESI - 1
MVO - 0</t>
  </si>
  <si>
    <t>Added additional adapters to the EAI -Registration interface</t>
  </si>
  <si>
    <r>
      <t>Internal EAI application components were inadvertently brought down during server maintenance.</t>
    </r>
    <r>
      <rPr>
        <sz val="10"/>
        <color indexed="56"/>
        <rFont val="Arial"/>
        <family val="2"/>
      </rPr>
      <t> </t>
    </r>
  </si>
  <si>
    <t>ERCOT experienced outage in service for the ESIID Lookup, and TML/ MIS Find ESIID and Find Transactions functions from 08:30am  until 10:30am.</t>
  </si>
  <si>
    <t>Root cause was a missed step during troubleshooting efforts after the maintenance outage.  It was not caught until Monday due to a server failure on our monitoring system.</t>
  </si>
  <si>
    <t>5:54PM</t>
  </si>
  <si>
    <t>M-A051211</t>
  </si>
  <si>
    <t>M-A042111</t>
  </si>
  <si>
    <t>10:42PM</t>
  </si>
  <si>
    <t>M-A042111-03</t>
  </si>
  <si>
    <t>M-B060211</t>
  </si>
  <si>
    <t>M-D052511</t>
  </si>
  <si>
    <t>6:46PM</t>
  </si>
  <si>
    <t>6:55PM</t>
  </si>
  <si>
    <t>M-B061611</t>
  </si>
  <si>
    <t>4:26PM</t>
  </si>
  <si>
    <t>Attachment A13</t>
  </si>
</sst>
</file>

<file path=xl/styles.xml><?xml version="1.0" encoding="utf-8"?>
<styleSheet xmlns="http://schemas.openxmlformats.org/spreadsheetml/2006/main">
  <numFmts count="1">
    <numFmt numFmtId="164" formatCode="m/d/yy;@"/>
  </numFmts>
  <fonts count="3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b/>
      <sz val="10"/>
      <color indexed="9"/>
      <name val="Arial"/>
      <family val="2"/>
    </font>
    <font>
      <sz val="10"/>
      <color indexed="8"/>
      <name val="Arial"/>
      <family val="2"/>
    </font>
    <font>
      <b/>
      <sz val="10"/>
      <color indexed="9"/>
      <name val="Arial"/>
      <family val="2"/>
    </font>
    <font>
      <b/>
      <sz val="14"/>
      <color indexed="10"/>
      <name val="Arial"/>
      <family val="2"/>
    </font>
    <font>
      <b/>
      <i/>
      <sz val="18"/>
      <color indexed="18"/>
      <name val="Arial"/>
      <family val="2"/>
    </font>
    <font>
      <b/>
      <sz val="8"/>
      <color indexed="8"/>
      <name val="Verdana"/>
      <family val="2"/>
    </font>
    <font>
      <sz val="8"/>
      <color indexed="8"/>
      <name val="Verdana"/>
      <family val="2"/>
    </font>
    <font>
      <b/>
      <sz val="8"/>
      <color indexed="9"/>
      <name val="Verdana"/>
      <family val="2"/>
    </font>
    <font>
      <sz val="8"/>
      <name val="Arial"/>
      <family val="2"/>
    </font>
    <font>
      <b/>
      <sz val="12"/>
      <name val="Arial"/>
      <family val="2"/>
    </font>
    <font>
      <b/>
      <i/>
      <sz val="10"/>
      <name val="Arial"/>
      <family val="2"/>
    </font>
    <font>
      <sz val="12"/>
      <name val="Arial"/>
      <family val="2"/>
    </font>
    <font>
      <b/>
      <sz val="16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sz val="12"/>
      <name val="Arial"/>
      <family val="2"/>
    </font>
    <font>
      <b/>
      <sz val="14"/>
      <color indexed="18"/>
      <name val="Arial"/>
      <family val="2"/>
    </font>
    <font>
      <sz val="14"/>
      <name val="Arial"/>
      <family val="2"/>
    </font>
    <font>
      <sz val="11"/>
      <name val="Arial"/>
      <family val="2"/>
    </font>
    <font>
      <sz val="10"/>
      <color indexed="9"/>
      <name val="Arial"/>
      <family val="2"/>
    </font>
    <font>
      <u/>
      <sz val="12"/>
      <color indexed="12"/>
      <name val="Arial"/>
      <family val="2"/>
    </font>
    <font>
      <b/>
      <i/>
      <sz val="12"/>
      <color indexed="18"/>
      <name val="Arial"/>
      <family val="2"/>
    </font>
    <font>
      <b/>
      <i/>
      <sz val="14"/>
      <color indexed="18"/>
      <name val="Arial"/>
      <family val="2"/>
    </font>
    <font>
      <sz val="10"/>
      <name val="Calibri"/>
      <family val="2"/>
    </font>
    <font>
      <sz val="10"/>
      <name val="Consolas"/>
      <family val="3"/>
    </font>
    <font>
      <sz val="10"/>
      <color indexed="56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indexed="18"/>
        <bgColor indexed="8"/>
      </patternFill>
    </fill>
    <fill>
      <patternFill patternType="solid">
        <fgColor indexed="18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9"/>
        <bgColor indexed="64"/>
      </patternFill>
    </fill>
  </fills>
  <borders count="7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/>
      <diagonal/>
    </border>
    <border>
      <left/>
      <right style="thick">
        <color indexed="64"/>
      </right>
      <top/>
      <bottom/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ck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8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8"/>
      </left>
      <right/>
      <top style="medium">
        <color indexed="8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8"/>
      </bottom>
      <diagonal/>
    </border>
    <border>
      <left style="medium">
        <color indexed="64"/>
      </left>
      <right style="medium">
        <color indexed="8"/>
      </right>
      <top style="medium">
        <color indexed="8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8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8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 style="medium">
        <color indexed="8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/>
      <top/>
      <bottom style="medium">
        <color indexed="8"/>
      </bottom>
      <diagonal/>
    </border>
    <border>
      <left/>
      <right/>
      <top style="medium">
        <color indexed="8"/>
      </top>
      <bottom/>
      <diagonal/>
    </border>
    <border>
      <left style="medium">
        <color indexed="64"/>
      </left>
      <right style="medium">
        <color indexed="64"/>
      </right>
      <top style="medium">
        <color indexed="8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8"/>
      </left>
      <right style="medium">
        <color indexed="64"/>
      </right>
      <top style="medium">
        <color indexed="8"/>
      </top>
      <bottom/>
      <diagonal/>
    </border>
    <border>
      <left style="medium">
        <color indexed="8"/>
      </left>
      <right style="medium">
        <color indexed="64"/>
      </right>
      <top/>
      <bottom style="medium">
        <color indexed="8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4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6" fillId="0" borderId="0"/>
    <xf numFmtId="9" fontId="1" fillId="0" borderId="0" applyFont="0" applyFill="0" applyBorder="0" applyAlignment="0" applyProtection="0"/>
  </cellStyleXfs>
  <cellXfs count="24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9" fillId="0" borderId="0" xfId="0" applyFont="1"/>
    <xf numFmtId="0" fontId="1" fillId="0" borderId="0" xfId="0" applyFont="1" applyAlignment="1">
      <alignment wrapText="1"/>
    </xf>
    <xf numFmtId="14" fontId="1" fillId="0" borderId="0" xfId="0" applyNumberFormat="1" applyFont="1" applyAlignment="1">
      <alignment horizontal="center" wrapText="1"/>
    </xf>
    <xf numFmtId="0" fontId="1" fillId="0" borderId="0" xfId="0" applyFont="1" applyAlignment="1">
      <alignment horizontal="left"/>
    </xf>
    <xf numFmtId="0" fontId="1" fillId="0" borderId="1" xfId="0" applyFont="1" applyBorder="1" applyAlignment="1">
      <alignment horizontal="center" wrapText="1"/>
    </xf>
    <xf numFmtId="0" fontId="1" fillId="0" borderId="1" xfId="0" applyFont="1" applyFill="1" applyBorder="1" applyAlignment="1">
      <alignment horizontal="center" wrapText="1"/>
    </xf>
    <xf numFmtId="0" fontId="3" fillId="0" borderId="0" xfId="0" applyFont="1" applyFill="1" applyAlignment="1">
      <alignment horizontal="center"/>
    </xf>
    <xf numFmtId="164" fontId="1" fillId="3" borderId="1" xfId="0" applyNumberFormat="1" applyFont="1" applyFill="1" applyBorder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1" fillId="3" borderId="1" xfId="0" applyFont="1" applyFill="1" applyBorder="1" applyAlignment="1">
      <alignment horizontal="center" wrapText="1"/>
    </xf>
    <xf numFmtId="0" fontId="3" fillId="3" borderId="1" xfId="0" applyFont="1" applyFill="1" applyBorder="1" applyAlignment="1">
      <alignment horizontal="left" wrapText="1"/>
    </xf>
    <xf numFmtId="0" fontId="1" fillId="3" borderId="1" xfId="0" applyFont="1" applyFill="1" applyBorder="1" applyAlignment="1">
      <alignment wrapText="1"/>
    </xf>
    <xf numFmtId="0" fontId="11" fillId="0" borderId="3" xfId="0" applyFont="1" applyBorder="1" applyAlignment="1">
      <alignment wrapText="1"/>
    </xf>
    <xf numFmtId="3" fontId="11" fillId="0" borderId="3" xfId="0" applyNumberFormat="1" applyFont="1" applyBorder="1" applyAlignment="1">
      <alignment wrapText="1"/>
    </xf>
    <xf numFmtId="10" fontId="11" fillId="0" borderId="3" xfId="3" applyNumberFormat="1" applyFont="1" applyBorder="1" applyAlignment="1">
      <alignment wrapText="1"/>
    </xf>
    <xf numFmtId="0" fontId="11" fillId="0" borderId="4" xfId="0" applyFont="1" applyBorder="1" applyAlignment="1">
      <alignment wrapText="1"/>
    </xf>
    <xf numFmtId="3" fontId="11" fillId="0" borderId="4" xfId="0" applyNumberFormat="1" applyFont="1" applyBorder="1" applyAlignment="1">
      <alignment wrapText="1"/>
    </xf>
    <xf numFmtId="3" fontId="10" fillId="0" borderId="4" xfId="0" applyNumberFormat="1" applyFont="1" applyBorder="1" applyAlignment="1">
      <alignment wrapText="1"/>
    </xf>
    <xf numFmtId="0" fontId="10" fillId="0" borderId="5" xfId="0" applyFont="1" applyBorder="1" applyAlignment="1">
      <alignment wrapText="1"/>
    </xf>
    <xf numFmtId="0" fontId="12" fillId="3" borderId="3" xfId="0" applyFont="1" applyFill="1" applyBorder="1" applyAlignment="1">
      <alignment horizontal="center" wrapText="1"/>
    </xf>
    <xf numFmtId="9" fontId="11" fillId="0" borderId="3" xfId="3" applyNumberFormat="1" applyFont="1" applyBorder="1" applyAlignment="1">
      <alignment wrapText="1"/>
    </xf>
    <xf numFmtId="0" fontId="0" fillId="0" borderId="6" xfId="0" applyBorder="1"/>
    <xf numFmtId="0" fontId="0" fillId="0" borderId="2" xfId="0" applyBorder="1"/>
    <xf numFmtId="0" fontId="0" fillId="0" borderId="0" xfId="0" applyAlignment="1">
      <alignment horizontal="center"/>
    </xf>
    <xf numFmtId="0" fontId="0" fillId="0" borderId="6" xfId="0" applyBorder="1" applyAlignment="1">
      <alignment horizontal="center" wrapText="1"/>
    </xf>
    <xf numFmtId="0" fontId="0" fillId="0" borderId="6" xfId="0" applyBorder="1" applyAlignment="1">
      <alignment horizontal="center"/>
    </xf>
    <xf numFmtId="0" fontId="0" fillId="0" borderId="0" xfId="0" applyBorder="1" applyAlignment="1">
      <alignment horizontal="center"/>
    </xf>
    <xf numFmtId="0" fontId="15" fillId="0" borderId="0" xfId="0" applyFont="1"/>
    <xf numFmtId="164" fontId="1" fillId="5" borderId="1" xfId="0" applyNumberFormat="1" applyFont="1" applyFill="1" applyBorder="1" applyAlignment="1">
      <alignment horizontal="center" wrapText="1"/>
    </xf>
    <xf numFmtId="0" fontId="1" fillId="5" borderId="1" xfId="0" applyFont="1" applyFill="1" applyBorder="1" applyAlignment="1">
      <alignment horizontal="center" wrapText="1"/>
    </xf>
    <xf numFmtId="0" fontId="16" fillId="0" borderId="0" xfId="0" applyFont="1" applyAlignment="1">
      <alignment textRotation="59"/>
    </xf>
    <xf numFmtId="0" fontId="0" fillId="0" borderId="0" xfId="0" applyBorder="1"/>
    <xf numFmtId="0" fontId="9" fillId="0" borderId="0" xfId="0" applyFont="1" applyBorder="1"/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2" fillId="0" borderId="10" xfId="0" applyFont="1" applyBorder="1"/>
    <xf numFmtId="0" fontId="2" fillId="0" borderId="0" xfId="0" applyFont="1" applyBorder="1"/>
    <xf numFmtId="0" fontId="0" fillId="0" borderId="11" xfId="0" applyBorder="1"/>
    <xf numFmtId="0" fontId="0" fillId="0" borderId="12" xfId="0" applyBorder="1" applyAlignment="1">
      <alignment horizontal="center" wrapText="1"/>
    </xf>
    <xf numFmtId="0" fontId="0" fillId="0" borderId="13" xfId="0" applyBorder="1"/>
    <xf numFmtId="0" fontId="0" fillId="0" borderId="10" xfId="0" applyBorder="1"/>
    <xf numFmtId="0" fontId="0" fillId="0" borderId="14" xfId="0" applyBorder="1"/>
    <xf numFmtId="0" fontId="0" fillId="0" borderId="15" xfId="0" applyBorder="1" applyAlignment="1">
      <alignment horizontal="center"/>
    </xf>
    <xf numFmtId="0" fontId="0" fillId="0" borderId="15" xfId="0" applyBorder="1"/>
    <xf numFmtId="0" fontId="0" fillId="0" borderId="16" xfId="0" applyBorder="1"/>
    <xf numFmtId="0" fontId="0" fillId="0" borderId="17" xfId="0" applyBorder="1" applyAlignment="1">
      <alignment horizontal="center"/>
    </xf>
    <xf numFmtId="0" fontId="0" fillId="0" borderId="9" xfId="0" applyBorder="1" applyAlignment="1">
      <alignment horizontal="center" wrapText="1"/>
    </xf>
    <xf numFmtId="0" fontId="16" fillId="0" borderId="0" xfId="0" applyFont="1"/>
    <xf numFmtId="0" fontId="18" fillId="0" borderId="0" xfId="0" applyFont="1"/>
    <xf numFmtId="0" fontId="0" fillId="6" borderId="19" xfId="0" applyFill="1" applyBorder="1"/>
    <xf numFmtId="0" fontId="16" fillId="6" borderId="19" xfId="0" applyFont="1" applyFill="1" applyBorder="1"/>
    <xf numFmtId="0" fontId="19" fillId="6" borderId="19" xfId="0" applyFont="1" applyFill="1" applyBorder="1"/>
    <xf numFmtId="0" fontId="16" fillId="6" borderId="19" xfId="0" applyFont="1" applyFill="1" applyBorder="1" applyAlignment="1">
      <alignment wrapText="1"/>
    </xf>
    <xf numFmtId="0" fontId="18" fillId="6" borderId="20" xfId="0" applyFont="1" applyFill="1" applyBorder="1"/>
    <xf numFmtId="0" fontId="16" fillId="6" borderId="20" xfId="0" applyFont="1" applyFill="1" applyBorder="1"/>
    <xf numFmtId="0" fontId="16" fillId="6" borderId="21" xfId="0" applyFont="1" applyFill="1" applyBorder="1"/>
    <xf numFmtId="3" fontId="0" fillId="0" borderId="9" xfId="0" applyNumberFormat="1" applyBorder="1" applyAlignment="1">
      <alignment horizontal="center" wrapText="1"/>
    </xf>
    <xf numFmtId="0" fontId="9" fillId="0" borderId="0" xfId="0" applyFont="1" applyFill="1" applyBorder="1"/>
    <xf numFmtId="0" fontId="0" fillId="0" borderId="9" xfId="0" applyBorder="1"/>
    <xf numFmtId="0" fontId="9" fillId="0" borderId="22" xfId="0" applyFont="1" applyBorder="1" applyAlignment="1">
      <alignment horizontal="left"/>
    </xf>
    <xf numFmtId="0" fontId="0" fillId="0" borderId="23" xfId="0" applyBorder="1"/>
    <xf numFmtId="0" fontId="0" fillId="0" borderId="24" xfId="0" applyBorder="1" applyAlignment="1">
      <alignment horizontal="center"/>
    </xf>
    <xf numFmtId="0" fontId="0" fillId="0" borderId="25" xfId="0" applyBorder="1" applyAlignment="1">
      <alignment horizontal="center"/>
    </xf>
    <xf numFmtId="0" fontId="0" fillId="0" borderId="26" xfId="0" applyBorder="1" applyAlignment="1">
      <alignment horizontal="center"/>
    </xf>
    <xf numFmtId="0" fontId="0" fillId="0" borderId="27" xfId="0" applyBorder="1"/>
    <xf numFmtId="0" fontId="0" fillId="0" borderId="16" xfId="0" applyBorder="1" applyAlignment="1">
      <alignment horizontal="center"/>
    </xf>
    <xf numFmtId="0" fontId="0" fillId="3" borderId="10" xfId="0" applyFill="1" applyBorder="1"/>
    <xf numFmtId="0" fontId="0" fillId="0" borderId="0" xfId="0" applyFill="1"/>
    <xf numFmtId="0" fontId="0" fillId="3" borderId="0" xfId="0" applyFill="1" applyBorder="1"/>
    <xf numFmtId="0" fontId="0" fillId="0" borderId="28" xfId="0" applyBorder="1" applyAlignment="1">
      <alignment horizontal="center"/>
    </xf>
    <xf numFmtId="0" fontId="0" fillId="0" borderId="2" xfId="0" applyBorder="1" applyAlignment="1">
      <alignment horizontal="center"/>
    </xf>
    <xf numFmtId="0" fontId="9" fillId="0" borderId="10" xfId="0" applyFont="1" applyBorder="1" applyAlignment="1">
      <alignment horizontal="left"/>
    </xf>
    <xf numFmtId="0" fontId="0" fillId="0" borderId="0" xfId="0" applyFill="1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1" fillId="0" borderId="0" xfId="0" applyFont="1" applyFill="1"/>
    <xf numFmtId="0" fontId="16" fillId="0" borderId="0" xfId="0" applyFont="1" applyAlignment="1">
      <alignment textRotation="90"/>
    </xf>
    <xf numFmtId="0" fontId="9" fillId="0" borderId="29" xfId="0" applyFont="1" applyBorder="1"/>
    <xf numFmtId="0" fontId="16" fillId="0" borderId="30" xfId="0" applyFont="1" applyBorder="1" applyAlignment="1">
      <alignment textRotation="90"/>
    </xf>
    <xf numFmtId="0" fontId="16" fillId="3" borderId="30" xfId="0" applyFont="1" applyFill="1" applyBorder="1" applyAlignment="1">
      <alignment textRotation="90"/>
    </xf>
    <xf numFmtId="0" fontId="16" fillId="0" borderId="31" xfId="0" applyFont="1" applyBorder="1" applyAlignment="1">
      <alignment textRotation="90"/>
    </xf>
    <xf numFmtId="0" fontId="22" fillId="3" borderId="0" xfId="0" applyFont="1" applyFill="1"/>
    <xf numFmtId="0" fontId="1" fillId="0" borderId="0" xfId="0" applyFont="1" applyAlignment="1"/>
    <xf numFmtId="0" fontId="1" fillId="0" borderId="1" xfId="0" applyFont="1" applyBorder="1" applyAlignment="1">
      <alignment wrapText="1"/>
    </xf>
    <xf numFmtId="0" fontId="0" fillId="0" borderId="0" xfId="0" applyAlignment="1"/>
    <xf numFmtId="0" fontId="1" fillId="0" borderId="25" xfId="0" applyFont="1" applyFill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23" fillId="0" borderId="32" xfId="0" applyFont="1" applyBorder="1"/>
    <xf numFmtId="0" fontId="23" fillId="0" borderId="33" xfId="0" applyFont="1" applyBorder="1" applyAlignment="1">
      <alignment horizontal="center"/>
    </xf>
    <xf numFmtId="0" fontId="23" fillId="3" borderId="33" xfId="0" applyFont="1" applyFill="1" applyBorder="1" applyAlignment="1">
      <alignment horizontal="center"/>
    </xf>
    <xf numFmtId="0" fontId="23" fillId="0" borderId="34" xfId="0" applyFont="1" applyBorder="1"/>
    <xf numFmtId="0" fontId="23" fillId="0" borderId="1" xfId="0" applyFont="1" applyBorder="1" applyAlignment="1">
      <alignment horizontal="center"/>
    </xf>
    <xf numFmtId="0" fontId="23" fillId="3" borderId="1" xfId="0" applyFont="1" applyFill="1" applyBorder="1" applyAlignment="1">
      <alignment horizontal="center"/>
    </xf>
    <xf numFmtId="0" fontId="23" fillId="0" borderId="35" xfId="0" applyFont="1" applyBorder="1"/>
    <xf numFmtId="0" fontId="23" fillId="0" borderId="36" xfId="0" applyFont="1" applyBorder="1"/>
    <xf numFmtId="0" fontId="23" fillId="0" borderId="37" xfId="0" applyFont="1" applyBorder="1" applyAlignment="1">
      <alignment horizontal="center"/>
    </xf>
    <xf numFmtId="0" fontId="23" fillId="3" borderId="37" xfId="0" applyFont="1" applyFill="1" applyBorder="1" applyAlignment="1">
      <alignment horizontal="center"/>
    </xf>
    <xf numFmtId="0" fontId="24" fillId="0" borderId="0" xfId="0" applyFont="1"/>
    <xf numFmtId="0" fontId="10" fillId="0" borderId="0" xfId="0" applyFont="1" applyBorder="1" applyAlignment="1">
      <alignment wrapText="1"/>
    </xf>
    <xf numFmtId="3" fontId="10" fillId="0" borderId="0" xfId="0" applyNumberFormat="1" applyFont="1" applyBorder="1" applyAlignment="1">
      <alignment wrapText="1"/>
    </xf>
    <xf numFmtId="3" fontId="10" fillId="0" borderId="0" xfId="0" applyNumberFormat="1" applyFont="1" applyBorder="1" applyAlignment="1">
      <alignment horizontal="center" wrapText="1"/>
    </xf>
    <xf numFmtId="10" fontId="10" fillId="0" borderId="0" xfId="3" applyNumberFormat="1" applyFont="1" applyBorder="1" applyAlignment="1">
      <alignment wrapText="1"/>
    </xf>
    <xf numFmtId="0" fontId="26" fillId="0" borderId="0" xfId="0" applyFont="1"/>
    <xf numFmtId="3" fontId="0" fillId="0" borderId="9" xfId="0" applyNumberFormat="1" applyBorder="1" applyAlignment="1">
      <alignment horizontal="center"/>
    </xf>
    <xf numFmtId="0" fontId="0" fillId="6" borderId="0" xfId="0" applyFill="1" applyBorder="1"/>
    <xf numFmtId="0" fontId="16" fillId="6" borderId="0" xfId="0" applyFont="1" applyFill="1" applyBorder="1"/>
    <xf numFmtId="0" fontId="19" fillId="6" borderId="0" xfId="0" applyFont="1" applyFill="1" applyBorder="1"/>
    <xf numFmtId="0" fontId="20" fillId="6" borderId="0" xfId="0" applyFont="1" applyFill="1" applyBorder="1"/>
    <xf numFmtId="0" fontId="14" fillId="6" borderId="0" xfId="0" applyFont="1" applyFill="1" applyBorder="1"/>
    <xf numFmtId="0" fontId="25" fillId="6" borderId="0" xfId="1" applyFont="1" applyFill="1" applyBorder="1" applyAlignment="1" applyProtection="1"/>
    <xf numFmtId="0" fontId="17" fillId="6" borderId="0" xfId="0" applyFont="1" applyFill="1" applyBorder="1"/>
    <xf numFmtId="0" fontId="18" fillId="6" borderId="0" xfId="0" applyFont="1" applyFill="1" applyBorder="1"/>
    <xf numFmtId="0" fontId="17" fillId="6" borderId="38" xfId="0" applyFont="1" applyFill="1" applyBorder="1" applyAlignment="1">
      <alignment horizontal="left"/>
    </xf>
    <xf numFmtId="0" fontId="0" fillId="6" borderId="0" xfId="0" applyFill="1" applyBorder="1" applyAlignment="1">
      <alignment horizontal="left"/>
    </xf>
    <xf numFmtId="0" fontId="16" fillId="6" borderId="0" xfId="0" applyFont="1" applyFill="1" applyBorder="1" applyAlignment="1">
      <alignment horizontal="left"/>
    </xf>
    <xf numFmtId="0" fontId="19" fillId="6" borderId="0" xfId="0" applyFont="1" applyFill="1" applyBorder="1" applyAlignment="1">
      <alignment horizontal="left"/>
    </xf>
    <xf numFmtId="0" fontId="20" fillId="6" borderId="0" xfId="0" applyFont="1" applyFill="1" applyBorder="1" applyAlignment="1">
      <alignment horizontal="left"/>
    </xf>
    <xf numFmtId="0" fontId="14" fillId="6" borderId="0" xfId="0" applyFont="1" applyFill="1" applyBorder="1" applyAlignment="1">
      <alignment horizontal="left"/>
    </xf>
    <xf numFmtId="0" fontId="25" fillId="6" borderId="0" xfId="1" applyFont="1" applyFill="1" applyBorder="1" applyAlignment="1" applyProtection="1">
      <alignment horizontal="left"/>
    </xf>
    <xf numFmtId="0" fontId="18" fillId="6" borderId="39" xfId="0" applyFont="1" applyFill="1" applyBorder="1" applyAlignment="1">
      <alignment horizontal="left"/>
    </xf>
    <xf numFmtId="0" fontId="16" fillId="6" borderId="39" xfId="0" applyFont="1" applyFill="1" applyBorder="1" applyAlignment="1">
      <alignment horizontal="left"/>
    </xf>
    <xf numFmtId="0" fontId="16" fillId="6" borderId="6" xfId="0" applyFont="1" applyFill="1" applyBorder="1" applyAlignment="1">
      <alignment horizontal="left"/>
    </xf>
    <xf numFmtId="0" fontId="0" fillId="0" borderId="0" xfId="0" applyAlignment="1">
      <alignment horizontal="left"/>
    </xf>
    <xf numFmtId="0" fontId="27" fillId="0" borderId="0" xfId="0" applyFont="1"/>
    <xf numFmtId="3" fontId="0" fillId="0" borderId="0" xfId="0" applyNumberFormat="1" applyBorder="1" applyAlignment="1">
      <alignment horizontal="center"/>
    </xf>
    <xf numFmtId="0" fontId="20" fillId="0" borderId="30" xfId="0" applyFont="1" applyBorder="1" applyAlignment="1">
      <alignment textRotation="90"/>
    </xf>
    <xf numFmtId="3" fontId="11" fillId="0" borderId="40" xfId="0" applyNumberFormat="1" applyFont="1" applyBorder="1" applyAlignment="1">
      <alignment wrapText="1"/>
    </xf>
    <xf numFmtId="0" fontId="21" fillId="0" borderId="42" xfId="0" applyFont="1" applyBorder="1" applyAlignment="1"/>
    <xf numFmtId="0" fontId="23" fillId="3" borderId="43" xfId="0" applyFont="1" applyFill="1" applyBorder="1" applyAlignment="1">
      <alignment horizontal="center"/>
    </xf>
    <xf numFmtId="0" fontId="23" fillId="3" borderId="44" xfId="0" applyFont="1" applyFill="1" applyBorder="1" applyAlignment="1">
      <alignment horizontal="center"/>
    </xf>
    <xf numFmtId="0" fontId="23" fillId="3" borderId="45" xfId="0" applyFont="1" applyFill="1" applyBorder="1" applyAlignment="1">
      <alignment horizontal="center"/>
    </xf>
    <xf numFmtId="0" fontId="23" fillId="0" borderId="12" xfId="0" applyFont="1" applyBorder="1"/>
    <xf numFmtId="0" fontId="23" fillId="0" borderId="46" xfId="0" applyFont="1" applyBorder="1"/>
    <xf numFmtId="0" fontId="23" fillId="0" borderId="47" xfId="0" applyFont="1" applyBorder="1"/>
    <xf numFmtId="0" fontId="23" fillId="0" borderId="48" xfId="0" applyFont="1" applyBorder="1" applyAlignment="1">
      <alignment horizontal="center"/>
    </xf>
    <xf numFmtId="0" fontId="23" fillId="0" borderId="49" xfId="0" applyFont="1" applyBorder="1" applyAlignment="1">
      <alignment horizontal="center"/>
    </xf>
    <xf numFmtId="0" fontId="23" fillId="0" borderId="50" xfId="0" applyFont="1" applyBorder="1" applyAlignment="1">
      <alignment horizontal="center"/>
    </xf>
    <xf numFmtId="0" fontId="23" fillId="0" borderId="34" xfId="0" applyFont="1" applyBorder="1" applyAlignment="1">
      <alignment horizontal="center"/>
    </xf>
    <xf numFmtId="0" fontId="23" fillId="0" borderId="35" xfId="0" applyFont="1" applyBorder="1" applyAlignment="1">
      <alignment horizontal="center"/>
    </xf>
    <xf numFmtId="0" fontId="23" fillId="0" borderId="36" xfId="0" applyFont="1" applyBorder="1" applyAlignment="1">
      <alignment horizontal="center"/>
    </xf>
    <xf numFmtId="0" fontId="23" fillId="0" borderId="51" xfId="0" applyFont="1" applyBorder="1" applyAlignment="1">
      <alignment horizontal="center"/>
    </xf>
    <xf numFmtId="0" fontId="3" fillId="3" borderId="1" xfId="0" applyFont="1" applyFill="1" applyBorder="1" applyAlignment="1">
      <alignment horizontal="center"/>
    </xf>
    <xf numFmtId="0" fontId="3" fillId="3" borderId="1" xfId="0" applyFont="1" applyFill="1" applyBorder="1" applyAlignment="1">
      <alignment wrapText="1"/>
    </xf>
    <xf numFmtId="10" fontId="11" fillId="0" borderId="3" xfId="0" applyNumberFormat="1" applyFont="1" applyBorder="1" applyAlignment="1">
      <alignment wrapText="1"/>
    </xf>
    <xf numFmtId="3" fontId="3" fillId="0" borderId="9" xfId="0" applyNumberFormat="1" applyFont="1" applyBorder="1" applyAlignment="1">
      <alignment horizontal="center"/>
    </xf>
    <xf numFmtId="3" fontId="11" fillId="0" borderId="52" xfId="0" applyNumberFormat="1" applyFont="1" applyBorder="1" applyAlignment="1">
      <alignment wrapText="1"/>
    </xf>
    <xf numFmtId="0" fontId="12" fillId="7" borderId="52" xfId="0" applyFont="1" applyFill="1" applyBorder="1" applyAlignment="1">
      <alignment horizontal="center" wrapText="1"/>
    </xf>
    <xf numFmtId="0" fontId="12" fillId="7" borderId="53" xfId="0" applyFont="1" applyFill="1" applyBorder="1" applyAlignment="1">
      <alignment horizontal="center" wrapText="1"/>
    </xf>
    <xf numFmtId="3" fontId="11" fillId="0" borderId="54" xfId="0" applyNumberFormat="1" applyFont="1" applyBorder="1" applyAlignment="1">
      <alignment wrapText="1"/>
    </xf>
    <xf numFmtId="3" fontId="11" fillId="0" borderId="55" xfId="0" applyNumberFormat="1" applyFont="1" applyBorder="1" applyAlignment="1">
      <alignment wrapText="1"/>
    </xf>
    <xf numFmtId="3" fontId="11" fillId="0" borderId="41" xfId="0" applyNumberFormat="1" applyFont="1" applyBorder="1" applyAlignment="1">
      <alignment wrapText="1"/>
    </xf>
    <xf numFmtId="0" fontId="0" fillId="0" borderId="58" xfId="0" applyBorder="1"/>
    <xf numFmtId="0" fontId="0" fillId="0" borderId="42" xfId="0" applyBorder="1"/>
    <xf numFmtId="0" fontId="12" fillId="8" borderId="57" xfId="0" applyFont="1" applyFill="1" applyBorder="1" applyAlignment="1">
      <alignment horizontal="center" wrapText="1"/>
    </xf>
    <xf numFmtId="0" fontId="11" fillId="0" borderId="5" xfId="0" applyFont="1" applyBorder="1" applyAlignment="1">
      <alignment wrapText="1"/>
    </xf>
    <xf numFmtId="3" fontId="11" fillId="0" borderId="5" xfId="0" applyNumberFormat="1" applyFont="1" applyBorder="1" applyAlignment="1">
      <alignment wrapText="1"/>
    </xf>
    <xf numFmtId="0" fontId="12" fillId="3" borderId="59" xfId="0" applyFont="1" applyFill="1" applyBorder="1" applyAlignment="1">
      <alignment horizontal="center" wrapText="1"/>
    </xf>
    <xf numFmtId="0" fontId="12" fillId="3" borderId="60" xfId="0" applyFont="1" applyFill="1" applyBorder="1" applyAlignment="1">
      <alignment horizontal="center" wrapText="1"/>
    </xf>
    <xf numFmtId="0" fontId="12" fillId="3" borderId="61" xfId="0" applyFont="1" applyFill="1" applyBorder="1" applyAlignment="1">
      <alignment horizontal="center" wrapText="1"/>
    </xf>
    <xf numFmtId="3" fontId="11" fillId="0" borderId="62" xfId="0" applyNumberFormat="1" applyFont="1" applyBorder="1" applyAlignment="1">
      <alignment wrapText="1"/>
    </xf>
    <xf numFmtId="0" fontId="12" fillId="7" borderId="63" xfId="0" applyFont="1" applyFill="1" applyBorder="1" applyAlignment="1">
      <alignment horizontal="center" wrapText="1"/>
    </xf>
    <xf numFmtId="9" fontId="11" fillId="0" borderId="41" xfId="0" applyNumberFormat="1" applyFont="1" applyBorder="1" applyAlignment="1">
      <alignment wrapText="1"/>
    </xf>
    <xf numFmtId="3" fontId="11" fillId="0" borderId="53" xfId="0" applyNumberFormat="1" applyFont="1" applyBorder="1" applyAlignment="1">
      <alignment wrapText="1"/>
    </xf>
    <xf numFmtId="0" fontId="12" fillId="7" borderId="57" xfId="0" applyFont="1" applyFill="1" applyBorder="1" applyAlignment="1">
      <alignment horizontal="center" wrapText="1"/>
    </xf>
    <xf numFmtId="3" fontId="11" fillId="0" borderId="22" xfId="0" applyNumberFormat="1" applyFont="1" applyBorder="1" applyAlignment="1">
      <alignment wrapText="1"/>
    </xf>
    <xf numFmtId="0" fontId="0" fillId="9" borderId="0" xfId="0" applyFill="1"/>
    <xf numFmtId="0" fontId="23" fillId="3" borderId="65" xfId="0" applyFont="1" applyFill="1" applyBorder="1" applyAlignment="1">
      <alignment horizontal="center"/>
    </xf>
    <xf numFmtId="0" fontId="0" fillId="9" borderId="0" xfId="0" applyFill="1" applyBorder="1"/>
    <xf numFmtId="0" fontId="0" fillId="9" borderId="15" xfId="0" applyFill="1" applyBorder="1"/>
    <xf numFmtId="0" fontId="9" fillId="0" borderId="0" xfId="0" applyFont="1" applyAlignment="1"/>
    <xf numFmtId="0" fontId="8" fillId="0" borderId="6" xfId="0" applyFont="1" applyBorder="1" applyAlignment="1"/>
    <xf numFmtId="10" fontId="11" fillId="0" borderId="54" xfId="0" applyNumberFormat="1" applyFont="1" applyBorder="1" applyAlignment="1">
      <alignment wrapText="1"/>
    </xf>
    <xf numFmtId="10" fontId="11" fillId="0" borderId="56" xfId="0" applyNumberFormat="1" applyFont="1" applyBorder="1" applyAlignment="1">
      <alignment wrapText="1"/>
    </xf>
    <xf numFmtId="0" fontId="23" fillId="0" borderId="0" xfId="0" applyFont="1" applyBorder="1"/>
    <xf numFmtId="0" fontId="23" fillId="0" borderId="0" xfId="0" applyFont="1" applyBorder="1" applyAlignment="1">
      <alignment horizontal="center"/>
    </xf>
    <xf numFmtId="0" fontId="23" fillId="3" borderId="0" xfId="0" applyFont="1" applyFill="1" applyBorder="1" applyAlignment="1">
      <alignment horizontal="center"/>
    </xf>
    <xf numFmtId="10" fontId="11" fillId="0" borderId="41" xfId="0" applyNumberFormat="1" applyFont="1" applyBorder="1" applyAlignment="1">
      <alignment wrapText="1"/>
    </xf>
    <xf numFmtId="164" fontId="3" fillId="0" borderId="0" xfId="2" applyNumberFormat="1" applyFont="1" applyFill="1" applyBorder="1" applyAlignment="1">
      <alignment horizontal="center" wrapText="1"/>
    </xf>
    <xf numFmtId="0" fontId="1" fillId="0" borderId="0" xfId="0" applyFont="1" applyBorder="1" applyAlignment="1">
      <alignment wrapText="1"/>
    </xf>
    <xf numFmtId="0" fontId="23" fillId="0" borderId="1" xfId="0" applyFont="1" applyFill="1" applyBorder="1" applyAlignment="1">
      <alignment horizontal="center"/>
    </xf>
    <xf numFmtId="3" fontId="0" fillId="0" borderId="0" xfId="0" applyNumberFormat="1" applyFill="1" applyBorder="1" applyAlignment="1">
      <alignment horizontal="center"/>
    </xf>
    <xf numFmtId="0" fontId="1" fillId="0" borderId="0" xfId="0" applyFont="1" applyFill="1" applyAlignment="1">
      <alignment horizontal="center"/>
    </xf>
    <xf numFmtId="0" fontId="7" fillId="2" borderId="24" xfId="2" applyFont="1" applyFill="1" applyBorder="1" applyAlignment="1">
      <alignment horizontal="center" wrapText="1"/>
    </xf>
    <xf numFmtId="0" fontId="5" fillId="3" borderId="24" xfId="0" applyFont="1" applyFill="1" applyBorder="1" applyAlignment="1">
      <alignment horizontal="center" wrapText="1"/>
    </xf>
    <xf numFmtId="0" fontId="0" fillId="0" borderId="1" xfId="0" applyBorder="1" applyAlignment="1">
      <alignment horizontal="center"/>
    </xf>
    <xf numFmtId="14" fontId="0" fillId="0" borderId="1" xfId="0" applyNumberFormat="1" applyBorder="1" applyAlignment="1">
      <alignment horizontal="center"/>
    </xf>
    <xf numFmtId="3" fontId="3" fillId="0" borderId="0" xfId="0" applyNumberFormat="1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14" fontId="1" fillId="0" borderId="1" xfId="0" applyNumberFormat="1" applyFont="1" applyBorder="1" applyAlignment="1">
      <alignment horizontal="center"/>
    </xf>
    <xf numFmtId="164" fontId="1" fillId="0" borderId="1" xfId="2" applyNumberFormat="1" applyFont="1" applyFill="1" applyBorder="1" applyAlignment="1">
      <alignment horizontal="center" wrapText="1"/>
    </xf>
    <xf numFmtId="0" fontId="1" fillId="5" borderId="1" xfId="0" applyFont="1" applyFill="1" applyBorder="1" applyAlignment="1">
      <alignment horizontal="center"/>
    </xf>
    <xf numFmtId="14" fontId="1" fillId="5" borderId="1" xfId="0" applyNumberFormat="1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14" fontId="1" fillId="0" borderId="1" xfId="0" applyNumberFormat="1" applyFont="1" applyFill="1" applyBorder="1" applyAlignment="1">
      <alignment horizontal="center"/>
    </xf>
    <xf numFmtId="0" fontId="1" fillId="4" borderId="1" xfId="0" applyFont="1" applyFill="1" applyBorder="1" applyAlignment="1">
      <alignment horizontal="center" wrapText="1"/>
    </xf>
    <xf numFmtId="0" fontId="9" fillId="0" borderId="0" xfId="0" applyFont="1" applyAlignment="1">
      <alignment horizontal="center"/>
    </xf>
    <xf numFmtId="0" fontId="8" fillId="0" borderId="6" xfId="0" applyFont="1" applyBorder="1" applyAlignment="1">
      <alignment horizontal="center"/>
    </xf>
    <xf numFmtId="0" fontId="5" fillId="2" borderId="24" xfId="2" applyFont="1" applyFill="1" applyBorder="1" applyAlignment="1">
      <alignment horizontal="center" wrapText="1"/>
    </xf>
    <xf numFmtId="0" fontId="1" fillId="0" borderId="1" xfId="0" applyFont="1" applyBorder="1"/>
    <xf numFmtId="0" fontId="28" fillId="0" borderId="1" xfId="0" applyFont="1" applyBorder="1" applyAlignment="1">
      <alignment wrapText="1"/>
    </xf>
    <xf numFmtId="0" fontId="28" fillId="0" borderId="1" xfId="0" applyFont="1" applyBorder="1" applyAlignment="1">
      <alignment horizontal="center"/>
    </xf>
    <xf numFmtId="0" fontId="29" fillId="0" borderId="1" xfId="0" applyFont="1" applyBorder="1" applyAlignment="1">
      <alignment wrapText="1"/>
    </xf>
    <xf numFmtId="3" fontId="10" fillId="0" borderId="5" xfId="0" applyNumberFormat="1" applyFont="1" applyBorder="1" applyAlignment="1">
      <alignment wrapText="1"/>
    </xf>
    <xf numFmtId="3" fontId="10" fillId="0" borderId="66" xfId="0" applyNumberFormat="1" applyFont="1" applyBorder="1" applyAlignment="1">
      <alignment wrapText="1"/>
    </xf>
    <xf numFmtId="3" fontId="10" fillId="0" borderId="67" xfId="0" applyNumberFormat="1" applyFont="1" applyBorder="1" applyAlignment="1">
      <alignment wrapText="1"/>
    </xf>
    <xf numFmtId="14" fontId="1" fillId="0" borderId="24" xfId="0" applyNumberFormat="1" applyFont="1" applyFill="1" applyBorder="1" applyAlignment="1">
      <alignment horizontal="center"/>
    </xf>
    <xf numFmtId="0" fontId="29" fillId="0" borderId="1" xfId="0" applyFont="1" applyBorder="1" applyAlignment="1">
      <alignment horizontal="center" wrapText="1"/>
    </xf>
    <xf numFmtId="3" fontId="10" fillId="0" borderId="64" xfId="0" applyNumberFormat="1" applyFont="1" applyBorder="1" applyAlignment="1">
      <alignment wrapText="1"/>
    </xf>
    <xf numFmtId="3" fontId="10" fillId="0" borderId="68" xfId="0" applyNumberFormat="1" applyFont="1" applyBorder="1" applyAlignment="1">
      <alignment wrapText="1"/>
    </xf>
    <xf numFmtId="10" fontId="10" fillId="0" borderId="68" xfId="0" applyNumberFormat="1" applyFont="1" applyBorder="1" applyAlignment="1">
      <alignment wrapText="1"/>
    </xf>
    <xf numFmtId="0" fontId="0" fillId="0" borderId="1" xfId="0" applyBorder="1"/>
    <xf numFmtId="0" fontId="0" fillId="0" borderId="1" xfId="0" applyBorder="1" applyAlignment="1"/>
    <xf numFmtId="0" fontId="14" fillId="6" borderId="19" xfId="0" applyFont="1" applyFill="1" applyBorder="1" applyAlignment="1">
      <alignment horizontal="right"/>
    </xf>
    <xf numFmtId="0" fontId="21" fillId="0" borderId="69" xfId="0" applyFont="1" applyBorder="1" applyAlignment="1">
      <alignment horizontal="center"/>
    </xf>
    <xf numFmtId="0" fontId="21" fillId="0" borderId="58" xfId="0" applyFont="1" applyBorder="1" applyAlignment="1">
      <alignment horizontal="center"/>
    </xf>
    <xf numFmtId="0" fontId="21" fillId="0" borderId="42" xfId="0" applyFont="1" applyBorder="1" applyAlignment="1">
      <alignment horizontal="center"/>
    </xf>
    <xf numFmtId="0" fontId="21" fillId="0" borderId="70" xfId="0" applyFont="1" applyBorder="1" applyAlignment="1">
      <alignment horizontal="center"/>
    </xf>
    <xf numFmtId="0" fontId="21" fillId="0" borderId="22" xfId="0" applyFont="1" applyBorder="1" applyAlignment="1">
      <alignment horizontal="center"/>
    </xf>
    <xf numFmtId="0" fontId="21" fillId="0" borderId="7" xfId="0" applyFont="1" applyBorder="1" applyAlignment="1">
      <alignment horizontal="center"/>
    </xf>
    <xf numFmtId="0" fontId="21" fillId="0" borderId="8" xfId="0" applyFont="1" applyBorder="1" applyAlignment="1">
      <alignment horizontal="center"/>
    </xf>
    <xf numFmtId="0" fontId="9" fillId="0" borderId="0" xfId="0" applyFont="1" applyAlignment="1">
      <alignment horizontal="center"/>
    </xf>
    <xf numFmtId="0" fontId="10" fillId="0" borderId="4" xfId="0" applyFont="1" applyBorder="1" applyAlignment="1">
      <alignment wrapText="1"/>
    </xf>
    <xf numFmtId="0" fontId="10" fillId="0" borderId="5" xfId="0" applyFont="1" applyBorder="1" applyAlignment="1">
      <alignment wrapText="1"/>
    </xf>
    <xf numFmtId="3" fontId="10" fillId="0" borderId="4" xfId="0" applyNumberFormat="1" applyFont="1" applyBorder="1" applyAlignment="1">
      <alignment wrapText="1"/>
    </xf>
    <xf numFmtId="3" fontId="10" fillId="0" borderId="5" xfId="0" applyNumberFormat="1" applyFont="1" applyBorder="1" applyAlignment="1">
      <alignment wrapText="1"/>
    </xf>
    <xf numFmtId="3" fontId="10" fillId="0" borderId="66" xfId="0" applyNumberFormat="1" applyFont="1" applyBorder="1" applyAlignment="1">
      <alignment wrapText="1"/>
    </xf>
    <xf numFmtId="3" fontId="10" fillId="0" borderId="67" xfId="0" applyNumberFormat="1" applyFont="1" applyBorder="1" applyAlignment="1">
      <alignment wrapText="1"/>
    </xf>
    <xf numFmtId="3" fontId="10" fillId="0" borderId="64" xfId="0" applyNumberFormat="1" applyFont="1" applyBorder="1" applyAlignment="1">
      <alignment horizontal="right" wrapText="1"/>
    </xf>
    <xf numFmtId="3" fontId="10" fillId="0" borderId="68" xfId="0" applyNumberFormat="1" applyFont="1" applyBorder="1" applyAlignment="1">
      <alignment horizontal="right" wrapText="1"/>
    </xf>
    <xf numFmtId="10" fontId="10" fillId="0" borderId="53" xfId="0" applyNumberFormat="1" applyFont="1" applyBorder="1" applyAlignment="1">
      <alignment horizontal="right" wrapText="1"/>
    </xf>
    <xf numFmtId="10" fontId="10" fillId="0" borderId="68" xfId="0" applyNumberFormat="1" applyFont="1" applyBorder="1" applyAlignment="1">
      <alignment horizontal="right" wrapText="1"/>
    </xf>
    <xf numFmtId="3" fontId="10" fillId="0" borderId="53" xfId="0" applyNumberFormat="1" applyFont="1" applyBorder="1" applyAlignment="1">
      <alignment horizontal="right" wrapText="1"/>
    </xf>
    <xf numFmtId="3" fontId="10" fillId="0" borderId="71" xfId="0" applyNumberFormat="1" applyFont="1" applyBorder="1" applyAlignment="1">
      <alignment horizontal="right" wrapText="1"/>
    </xf>
    <xf numFmtId="3" fontId="10" fillId="0" borderId="52" xfId="0" applyNumberFormat="1" applyFont="1" applyBorder="1" applyAlignment="1">
      <alignment wrapText="1"/>
    </xf>
    <xf numFmtId="3" fontId="10" fillId="0" borderId="62" xfId="0" applyNumberFormat="1" applyFont="1" applyBorder="1" applyAlignment="1">
      <alignment wrapText="1"/>
    </xf>
    <xf numFmtId="3" fontId="10" fillId="0" borderId="52" xfId="0" applyNumberFormat="1" applyFont="1" applyBorder="1" applyAlignment="1">
      <alignment horizontal="right" wrapText="1"/>
    </xf>
    <xf numFmtId="3" fontId="10" fillId="0" borderId="62" xfId="0" applyNumberFormat="1" applyFont="1" applyBorder="1" applyAlignment="1">
      <alignment horizontal="right" wrapText="1"/>
    </xf>
    <xf numFmtId="3" fontId="10" fillId="0" borderId="4" xfId="0" applyNumberFormat="1" applyFont="1" applyBorder="1" applyAlignment="1">
      <alignment horizontal="right" wrapText="1"/>
    </xf>
    <xf numFmtId="3" fontId="10" fillId="0" borderId="5" xfId="0" applyNumberFormat="1" applyFont="1" applyBorder="1" applyAlignment="1">
      <alignment horizontal="right" wrapText="1"/>
    </xf>
    <xf numFmtId="10" fontId="10" fillId="0" borderId="4" xfId="3" applyNumberFormat="1" applyFont="1" applyBorder="1" applyAlignment="1">
      <alignment wrapText="1"/>
    </xf>
    <xf numFmtId="10" fontId="10" fillId="0" borderId="5" xfId="3" applyNumberFormat="1" applyFont="1" applyBorder="1" applyAlignment="1">
      <alignment wrapText="1"/>
    </xf>
    <xf numFmtId="0" fontId="19" fillId="6" borderId="18" xfId="0" applyFont="1" applyFill="1" applyBorder="1" applyAlignment="1">
      <alignment horizontal="right"/>
    </xf>
  </cellXfs>
  <cellStyles count="4">
    <cellStyle name="Hyperlink" xfId="1" builtinId="8"/>
    <cellStyle name="Normal" xfId="0" builtinId="0"/>
    <cellStyle name="Normal_Open_Issues_And_Last_Assignment" xfId="2"/>
    <cellStyle name="Percent" xfId="3" builtin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ERCOTRetailIncidentLog@ercot.com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86"/>
  <sheetViews>
    <sheetView tabSelected="1" view="pageBreakPreview" topLeftCell="C1" zoomScale="60" zoomScaleNormal="100" workbookViewId="0">
      <selection activeCell="C7" sqref="C7"/>
    </sheetView>
  </sheetViews>
  <sheetFormatPr defaultColWidth="0" defaultRowHeight="12.75" zeroHeight="1"/>
  <cols>
    <col min="1" max="1" width="0.85546875" style="34" customWidth="1"/>
    <col min="2" max="2" width="53.85546875" style="126" customWidth="1"/>
    <col min="3" max="3" width="163.5703125" customWidth="1"/>
  </cols>
  <sheetData>
    <row r="1" spans="1:3" ht="21" thickTop="1">
      <c r="A1" s="114"/>
      <c r="B1" s="116" t="s">
        <v>89</v>
      </c>
      <c r="C1" s="245" t="s">
        <v>257</v>
      </c>
    </row>
    <row r="2" spans="1:3">
      <c r="A2" s="108"/>
      <c r="B2" s="117"/>
      <c r="C2" s="53"/>
    </row>
    <row r="3" spans="1:3" s="51" customFormat="1" ht="15">
      <c r="A3" s="109"/>
      <c r="B3" s="118" t="s">
        <v>90</v>
      </c>
      <c r="C3" s="54"/>
    </row>
    <row r="4" spans="1:3" s="51" customFormat="1" ht="15">
      <c r="A4" s="109"/>
      <c r="B4" s="118" t="s">
        <v>111</v>
      </c>
      <c r="C4" s="54"/>
    </row>
    <row r="5" spans="1:3" s="51" customFormat="1" ht="15">
      <c r="A5" s="109"/>
      <c r="B5" s="118"/>
      <c r="C5" s="54"/>
    </row>
    <row r="6" spans="1:3" s="51" customFormat="1" ht="15">
      <c r="A6" s="109"/>
      <c r="B6" s="118"/>
      <c r="C6" s="54"/>
    </row>
    <row r="7" spans="1:3" s="51" customFormat="1" ht="15">
      <c r="A7" s="109"/>
      <c r="B7" s="118"/>
      <c r="C7" s="54"/>
    </row>
    <row r="8" spans="1:3" s="51" customFormat="1" ht="18">
      <c r="A8" s="110"/>
      <c r="B8" s="119" t="s">
        <v>112</v>
      </c>
      <c r="C8" s="55" t="s">
        <v>113</v>
      </c>
    </row>
    <row r="9" spans="1:3" s="51" customFormat="1" ht="18">
      <c r="A9" s="110"/>
      <c r="B9" s="119"/>
      <c r="C9" s="55"/>
    </row>
    <row r="10" spans="1:3" s="51" customFormat="1" ht="15">
      <c r="A10" s="111"/>
      <c r="B10" s="120" t="s">
        <v>99</v>
      </c>
      <c r="C10" s="56" t="s">
        <v>102</v>
      </c>
    </row>
    <row r="11" spans="1:3" s="51" customFormat="1" ht="15">
      <c r="A11" s="111"/>
      <c r="B11" s="120"/>
      <c r="C11" s="56" t="s">
        <v>100</v>
      </c>
    </row>
    <row r="12" spans="1:3" s="51" customFormat="1" ht="15">
      <c r="A12" s="111"/>
      <c r="B12" s="120"/>
      <c r="C12" s="56"/>
    </row>
    <row r="13" spans="1:3" s="51" customFormat="1" ht="15">
      <c r="A13" s="111"/>
      <c r="B13" s="120" t="s">
        <v>101</v>
      </c>
      <c r="C13" s="56" t="s">
        <v>103</v>
      </c>
    </row>
    <row r="14" spans="1:3" s="51" customFormat="1" ht="15">
      <c r="A14" s="111"/>
      <c r="B14" s="120"/>
      <c r="C14" s="56"/>
    </row>
    <row r="15" spans="1:3" s="51" customFormat="1" ht="15">
      <c r="A15" s="111"/>
      <c r="B15" s="120" t="s">
        <v>104</v>
      </c>
      <c r="C15" s="56" t="s">
        <v>105</v>
      </c>
    </row>
    <row r="16" spans="1:3" s="51" customFormat="1" ht="15">
      <c r="A16" s="109"/>
      <c r="B16" s="118"/>
      <c r="C16" s="54"/>
    </row>
    <row r="17" spans="1:3" s="51" customFormat="1" ht="15">
      <c r="A17" s="109"/>
      <c r="B17" s="118" t="s">
        <v>198</v>
      </c>
      <c r="C17" s="54" t="s">
        <v>201</v>
      </c>
    </row>
    <row r="18" spans="1:3" s="51" customFormat="1" ht="15">
      <c r="A18" s="109"/>
      <c r="B18" s="118"/>
      <c r="C18" s="54"/>
    </row>
    <row r="19" spans="1:3" s="51" customFormat="1" ht="15">
      <c r="A19" s="109"/>
      <c r="B19" s="118" t="s">
        <v>198</v>
      </c>
      <c r="C19" s="54" t="s">
        <v>201</v>
      </c>
    </row>
    <row r="20" spans="1:3" s="51" customFormat="1" ht="15">
      <c r="A20" s="109"/>
      <c r="B20" s="118"/>
      <c r="C20" s="54"/>
    </row>
    <row r="21" spans="1:3" s="51" customFormat="1" ht="15">
      <c r="A21" s="109"/>
      <c r="B21" s="118" t="s">
        <v>199</v>
      </c>
      <c r="C21" s="54" t="s">
        <v>202</v>
      </c>
    </row>
    <row r="22" spans="1:3" s="51" customFormat="1" ht="15.75">
      <c r="A22" s="109"/>
      <c r="B22" s="118"/>
      <c r="C22" s="216"/>
    </row>
    <row r="23" spans="1:3" s="51" customFormat="1" ht="15">
      <c r="A23" s="109"/>
      <c r="B23" s="118" t="s">
        <v>200</v>
      </c>
      <c r="C23" s="54" t="s">
        <v>203</v>
      </c>
    </row>
    <row r="24" spans="1:3" s="51" customFormat="1" ht="15">
      <c r="A24" s="109"/>
      <c r="B24" s="118"/>
      <c r="C24" s="54"/>
    </row>
    <row r="25" spans="1:3" s="51" customFormat="1" ht="15.75">
      <c r="A25" s="112"/>
      <c r="B25" s="121" t="s">
        <v>115</v>
      </c>
      <c r="C25" s="54"/>
    </row>
    <row r="26" spans="1:3" s="51" customFormat="1" ht="15">
      <c r="A26" s="109"/>
      <c r="B26" s="118"/>
      <c r="C26" s="54"/>
    </row>
    <row r="27" spans="1:3" s="51" customFormat="1" ht="15">
      <c r="A27" s="109"/>
      <c r="B27" s="118" t="s">
        <v>116</v>
      </c>
      <c r="C27" s="54" t="s">
        <v>117</v>
      </c>
    </row>
    <row r="28" spans="1:3" s="51" customFormat="1" ht="15">
      <c r="A28" s="109"/>
      <c r="B28" s="118"/>
      <c r="C28" s="54"/>
    </row>
    <row r="29" spans="1:3" s="51" customFormat="1" ht="15">
      <c r="A29" s="109"/>
      <c r="B29" s="118" t="s">
        <v>55</v>
      </c>
      <c r="C29" s="54" t="s">
        <v>61</v>
      </c>
    </row>
    <row r="30" spans="1:3" s="51" customFormat="1" ht="15">
      <c r="A30" s="109"/>
      <c r="B30" s="118"/>
      <c r="C30" s="54"/>
    </row>
    <row r="31" spans="1:3" s="51" customFormat="1" ht="15">
      <c r="A31" s="109"/>
      <c r="B31" s="118" t="s">
        <v>118</v>
      </c>
      <c r="C31" s="56" t="s">
        <v>37</v>
      </c>
    </row>
    <row r="32" spans="1:3" s="51" customFormat="1" ht="15">
      <c r="A32" s="109"/>
      <c r="B32" s="118"/>
      <c r="C32" s="56"/>
    </row>
    <row r="33" spans="1:5" s="51" customFormat="1" ht="15">
      <c r="A33" s="109"/>
      <c r="B33" s="118" t="s">
        <v>119</v>
      </c>
      <c r="C33" s="56" t="s">
        <v>120</v>
      </c>
    </row>
    <row r="34" spans="1:5" s="51" customFormat="1" ht="15">
      <c r="A34" s="109"/>
      <c r="B34" s="118"/>
      <c r="C34" s="56"/>
    </row>
    <row r="35" spans="1:5" s="51" customFormat="1" ht="15">
      <c r="A35" s="109"/>
      <c r="B35" s="118"/>
      <c r="C35" s="56"/>
    </row>
    <row r="36" spans="1:5" s="51" customFormat="1" ht="15.75">
      <c r="A36" s="112"/>
      <c r="B36" s="121" t="s">
        <v>66</v>
      </c>
      <c r="C36" s="54"/>
    </row>
    <row r="37" spans="1:5" s="51" customFormat="1" ht="15">
      <c r="A37" s="113"/>
      <c r="B37" s="122" t="s">
        <v>68</v>
      </c>
      <c r="C37" s="54" t="s">
        <v>74</v>
      </c>
    </row>
    <row r="38" spans="1:5" s="51" customFormat="1" ht="15">
      <c r="A38" s="109"/>
      <c r="B38" s="118"/>
      <c r="C38" s="54"/>
    </row>
    <row r="39" spans="1:5" s="51" customFormat="1" ht="15">
      <c r="A39" s="109"/>
      <c r="B39" s="118"/>
      <c r="C39" s="54"/>
    </row>
    <row r="40" spans="1:5" s="51" customFormat="1" ht="18">
      <c r="A40" s="110"/>
      <c r="B40" s="119" t="s">
        <v>114</v>
      </c>
      <c r="C40" s="54"/>
    </row>
    <row r="41" spans="1:5" s="51" customFormat="1" ht="15">
      <c r="A41" s="109"/>
      <c r="B41" s="118"/>
      <c r="C41" s="54"/>
    </row>
    <row r="42" spans="1:5" s="51" customFormat="1" ht="15.75">
      <c r="A42" s="115"/>
      <c r="B42" s="123" t="s">
        <v>91</v>
      </c>
      <c r="C42" s="57" t="s">
        <v>92</v>
      </c>
      <c r="D42" s="52"/>
      <c r="E42" s="52"/>
    </row>
    <row r="43" spans="1:5" s="51" customFormat="1" ht="15">
      <c r="A43" s="109"/>
      <c r="B43" s="124"/>
      <c r="C43" s="58"/>
    </row>
    <row r="44" spans="1:5" s="51" customFormat="1" ht="15">
      <c r="A44" s="109"/>
      <c r="B44" s="124" t="s">
        <v>208</v>
      </c>
      <c r="C44" s="58" t="s">
        <v>209</v>
      </c>
    </row>
    <row r="45" spans="1:5" s="51" customFormat="1" ht="15">
      <c r="A45" s="109"/>
      <c r="B45" s="124" t="s">
        <v>206</v>
      </c>
      <c r="C45" s="58" t="s">
        <v>207</v>
      </c>
    </row>
    <row r="46" spans="1:5" s="51" customFormat="1" ht="15">
      <c r="A46" s="109"/>
      <c r="B46" s="124" t="s">
        <v>45</v>
      </c>
      <c r="C46" s="58" t="s">
        <v>108</v>
      </c>
    </row>
    <row r="47" spans="1:5" s="51" customFormat="1" ht="15">
      <c r="A47" s="109"/>
      <c r="B47" s="124" t="s">
        <v>204</v>
      </c>
      <c r="C47" s="58" t="s">
        <v>205</v>
      </c>
    </row>
    <row r="48" spans="1:5" s="51" customFormat="1" ht="15">
      <c r="A48" s="109"/>
      <c r="B48" s="124" t="s">
        <v>9</v>
      </c>
      <c r="C48" s="58" t="s">
        <v>93</v>
      </c>
    </row>
    <row r="49" spans="1:3" s="51" customFormat="1" ht="15">
      <c r="A49" s="109"/>
      <c r="B49" s="124" t="s">
        <v>46</v>
      </c>
      <c r="C49" s="58" t="s">
        <v>109</v>
      </c>
    </row>
    <row r="50" spans="1:3" s="51" customFormat="1" ht="15">
      <c r="A50" s="109"/>
      <c r="B50" s="124" t="s">
        <v>65</v>
      </c>
      <c r="C50" s="58" t="s">
        <v>110</v>
      </c>
    </row>
    <row r="51" spans="1:3" s="51" customFormat="1" ht="15">
      <c r="A51" s="109"/>
      <c r="B51" s="124" t="s">
        <v>64</v>
      </c>
      <c r="C51" s="58" t="s">
        <v>75</v>
      </c>
    </row>
    <row r="52" spans="1:3" s="51" customFormat="1" ht="15">
      <c r="A52" s="109"/>
      <c r="B52" s="124" t="s">
        <v>63</v>
      </c>
      <c r="C52" s="58" t="s">
        <v>2</v>
      </c>
    </row>
    <row r="53" spans="1:3" s="51" customFormat="1" ht="15">
      <c r="A53" s="109"/>
      <c r="B53" s="124" t="s">
        <v>57</v>
      </c>
      <c r="C53" s="58" t="s">
        <v>94</v>
      </c>
    </row>
    <row r="54" spans="1:3" s="51" customFormat="1" ht="15">
      <c r="A54" s="109"/>
      <c r="B54" s="124" t="s">
        <v>10</v>
      </c>
      <c r="C54" s="58" t="s">
        <v>95</v>
      </c>
    </row>
    <row r="55" spans="1:3" s="51" customFormat="1" ht="15">
      <c r="A55" s="109"/>
      <c r="B55" s="124" t="s">
        <v>18</v>
      </c>
      <c r="C55" s="58" t="s">
        <v>96</v>
      </c>
    </row>
    <row r="56" spans="1:3" s="51" customFormat="1" ht="15">
      <c r="A56" s="109"/>
      <c r="B56" s="124" t="s">
        <v>12</v>
      </c>
      <c r="C56" s="58" t="s">
        <v>97</v>
      </c>
    </row>
    <row r="57" spans="1:3" s="51" customFormat="1" ht="15">
      <c r="A57" s="109"/>
      <c r="B57" s="124" t="s">
        <v>13</v>
      </c>
      <c r="C57" s="58" t="s">
        <v>98</v>
      </c>
    </row>
    <row r="58" spans="1:3" s="51" customFormat="1" ht="15">
      <c r="A58" s="109"/>
      <c r="B58" s="124" t="s">
        <v>14</v>
      </c>
      <c r="C58" s="58" t="s">
        <v>106</v>
      </c>
    </row>
    <row r="59" spans="1:3" s="51" customFormat="1" ht="15">
      <c r="A59" s="109"/>
      <c r="B59" s="124" t="s">
        <v>17</v>
      </c>
      <c r="C59" s="58" t="s">
        <v>107</v>
      </c>
    </row>
    <row r="60" spans="1:3" s="51" customFormat="1" ht="15">
      <c r="A60" s="109"/>
      <c r="B60" s="125" t="s">
        <v>121</v>
      </c>
      <c r="C60" s="59" t="s">
        <v>122</v>
      </c>
    </row>
    <row r="61" spans="1:3" s="51" customFormat="1" ht="15">
      <c r="A61" s="109"/>
      <c r="B61" s="124" t="s">
        <v>164</v>
      </c>
      <c r="C61" s="58" t="s">
        <v>123</v>
      </c>
    </row>
    <row r="62" spans="1:3" s="51" customFormat="1" ht="15">
      <c r="A62" s="109"/>
      <c r="B62" s="124" t="s">
        <v>165</v>
      </c>
      <c r="C62" s="58" t="s">
        <v>117</v>
      </c>
    </row>
    <row r="63" spans="1:3" s="51" customFormat="1" ht="15">
      <c r="A63" s="109"/>
      <c r="B63" s="124" t="s">
        <v>124</v>
      </c>
      <c r="C63" s="58" t="s">
        <v>125</v>
      </c>
    </row>
    <row r="64" spans="1:3" s="51" customFormat="1" ht="15">
      <c r="A64" s="109"/>
      <c r="B64" s="124" t="s">
        <v>173</v>
      </c>
      <c r="C64" s="58" t="s">
        <v>126</v>
      </c>
    </row>
    <row r="65" spans="1:3" ht="15">
      <c r="A65" s="109"/>
      <c r="B65" s="124" t="s">
        <v>127</v>
      </c>
      <c r="C65" s="58" t="s">
        <v>24</v>
      </c>
    </row>
    <row r="66" spans="1:3" ht="15">
      <c r="A66" s="109"/>
      <c r="B66" s="124" t="s">
        <v>25</v>
      </c>
      <c r="C66" s="58" t="s">
        <v>26</v>
      </c>
    </row>
    <row r="67" spans="1:3" ht="15">
      <c r="A67" s="109"/>
      <c r="B67" s="124" t="s">
        <v>27</v>
      </c>
      <c r="C67" s="58"/>
    </row>
    <row r="68" spans="1:3" ht="15">
      <c r="A68" s="109"/>
      <c r="B68" s="124" t="s">
        <v>28</v>
      </c>
      <c r="C68" s="58"/>
    </row>
    <row r="69" spans="1:3" ht="15">
      <c r="A69" s="109"/>
      <c r="B69" s="124" t="s">
        <v>29</v>
      </c>
      <c r="C69" s="58"/>
    </row>
    <row r="70" spans="1:3" ht="15">
      <c r="A70" s="109"/>
      <c r="B70" s="124" t="s">
        <v>30</v>
      </c>
      <c r="C70" s="58"/>
    </row>
    <row r="71" spans="1:3" ht="15">
      <c r="A71" s="109"/>
      <c r="B71" s="124" t="s">
        <v>31</v>
      </c>
      <c r="C71" s="58"/>
    </row>
    <row r="72" spans="1:3" ht="15">
      <c r="A72" s="109"/>
      <c r="B72" s="124" t="s">
        <v>81</v>
      </c>
      <c r="C72" s="58" t="s">
        <v>174</v>
      </c>
    </row>
    <row r="73" spans="1:3" ht="15">
      <c r="A73" s="109"/>
      <c r="B73" s="124" t="s">
        <v>84</v>
      </c>
      <c r="C73" s="58" t="s">
        <v>175</v>
      </c>
    </row>
    <row r="74" spans="1:3" ht="15">
      <c r="A74" s="109"/>
      <c r="B74" s="124" t="s">
        <v>177</v>
      </c>
      <c r="C74" s="58" t="s">
        <v>178</v>
      </c>
    </row>
    <row r="75" spans="1:3" ht="15">
      <c r="A75" s="109"/>
      <c r="B75" s="124" t="s">
        <v>148</v>
      </c>
      <c r="C75" s="58" t="s">
        <v>32</v>
      </c>
    </row>
    <row r="76" spans="1:3" ht="15">
      <c r="A76" s="109"/>
      <c r="B76" s="124" t="s">
        <v>83</v>
      </c>
      <c r="C76" s="58" t="s">
        <v>176</v>
      </c>
    </row>
    <row r="77" spans="1:3" ht="15">
      <c r="A77" s="109"/>
      <c r="B77" s="124" t="s">
        <v>147</v>
      </c>
      <c r="C77" s="58" t="s">
        <v>179</v>
      </c>
    </row>
    <row r="78" spans="1:3" ht="15">
      <c r="A78" s="109"/>
      <c r="B78" s="124" t="s">
        <v>35</v>
      </c>
      <c r="C78" s="58" t="s">
        <v>36</v>
      </c>
    </row>
    <row r="79" spans="1:3" ht="15">
      <c r="A79" s="109"/>
      <c r="B79" s="124" t="s">
        <v>79</v>
      </c>
      <c r="C79" s="58" t="s">
        <v>181</v>
      </c>
    </row>
    <row r="80" spans="1:3" ht="15">
      <c r="A80" s="109"/>
      <c r="B80" s="124" t="s">
        <v>33</v>
      </c>
      <c r="C80" s="58" t="s">
        <v>34</v>
      </c>
    </row>
    <row r="81"/>
    <row r="82"/>
    <row r="83"/>
    <row r="84"/>
    <row r="85"/>
    <row r="86"/>
  </sheetData>
  <phoneticPr fontId="13" type="noConversion"/>
  <hyperlinks>
    <hyperlink ref="B37" r:id="rId1"/>
  </hyperlinks>
  <printOptions horizontalCentered="1"/>
  <pageMargins left="0.75" right="0.75" top="1" bottom="1" header="0.5" footer="0.5"/>
  <pageSetup scale="39" orientation="landscape" r:id="rId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 enableFormatConditionsCalculation="0">
    <tabColor indexed="18"/>
  </sheetPr>
  <dimension ref="A1:M209"/>
  <sheetViews>
    <sheetView view="pageBreakPreview" topLeftCell="B1" zoomScale="60" zoomScaleNormal="100" workbookViewId="0">
      <selection activeCell="J21" sqref="J21"/>
    </sheetView>
  </sheetViews>
  <sheetFormatPr defaultColWidth="0" defaultRowHeight="12.75" zeroHeight="1"/>
  <cols>
    <col min="1" max="1" width="1.140625" customWidth="1"/>
    <col min="2" max="2" width="36.5703125" customWidth="1"/>
    <col min="3" max="3" width="12.5703125" style="26" customWidth="1"/>
    <col min="4" max="4" width="16.28515625" style="26" bestFit="1" customWidth="1"/>
    <col min="5" max="5" width="1.140625" customWidth="1"/>
    <col min="6" max="6" width="33.42578125" customWidth="1"/>
    <col min="7" max="7" width="14.28515625" style="26" customWidth="1"/>
    <col min="8" max="8" width="1.140625" style="26" customWidth="1"/>
    <col min="9" max="9" width="31.42578125" customWidth="1"/>
    <col min="10" max="10" width="11.140625" customWidth="1"/>
    <col min="11" max="11" width="10.85546875" bestFit="1" customWidth="1"/>
  </cols>
  <sheetData>
    <row r="1" spans="1:11" ht="23.25">
      <c r="B1" s="3" t="s">
        <v>86</v>
      </c>
    </row>
    <row r="2" spans="1:11" ht="24" thickBot="1">
      <c r="B2" s="3" t="s">
        <v>20</v>
      </c>
      <c r="E2" s="30"/>
    </row>
    <row r="3" spans="1:11" ht="23.25">
      <c r="B3" s="63">
        <v>2011</v>
      </c>
      <c r="C3" s="36"/>
      <c r="D3" s="36"/>
      <c r="E3" s="72"/>
      <c r="F3" s="36"/>
      <c r="G3" s="36"/>
      <c r="H3" s="72"/>
      <c r="I3" s="36"/>
      <c r="J3" s="36"/>
      <c r="K3" s="37"/>
    </row>
    <row r="4" spans="1:11">
      <c r="B4" s="39" t="s">
        <v>87</v>
      </c>
      <c r="C4" s="29"/>
      <c r="D4" s="29"/>
      <c r="E4" s="72"/>
      <c r="F4" s="40" t="s">
        <v>87</v>
      </c>
      <c r="G4" s="34"/>
      <c r="H4" s="72"/>
      <c r="I4" s="40" t="s">
        <v>87</v>
      </c>
      <c r="J4" s="29"/>
      <c r="K4" s="38"/>
    </row>
    <row r="5" spans="1:11" ht="23.25">
      <c r="A5" s="62"/>
      <c r="B5" s="61" t="s">
        <v>58</v>
      </c>
      <c r="C5" s="29"/>
      <c r="D5" s="29"/>
      <c r="E5" s="72"/>
      <c r="F5" s="61" t="s">
        <v>59</v>
      </c>
      <c r="G5" s="34"/>
      <c r="H5" s="72"/>
      <c r="I5" s="61" t="s">
        <v>60</v>
      </c>
      <c r="J5" s="29"/>
      <c r="K5" s="38"/>
    </row>
    <row r="6" spans="1:11" ht="25.5">
      <c r="B6" s="41" t="s">
        <v>136</v>
      </c>
      <c r="C6" s="27" t="s">
        <v>76</v>
      </c>
      <c r="D6" s="28" t="s">
        <v>11</v>
      </c>
      <c r="E6" s="72"/>
      <c r="F6" s="24" t="s">
        <v>136</v>
      </c>
      <c r="G6" s="27" t="s">
        <v>76</v>
      </c>
      <c r="H6" s="72"/>
      <c r="I6" s="24" t="s">
        <v>44</v>
      </c>
      <c r="J6" s="27" t="s">
        <v>76</v>
      </c>
      <c r="K6" s="42" t="s">
        <v>8</v>
      </c>
    </row>
    <row r="7" spans="1:11">
      <c r="B7" s="68" t="s">
        <v>210</v>
      </c>
      <c r="C7" s="65"/>
      <c r="D7" s="128"/>
      <c r="E7" s="72"/>
      <c r="F7" s="25" t="s">
        <v>210</v>
      </c>
      <c r="G7" s="29">
        <v>1</v>
      </c>
      <c r="H7" s="72"/>
      <c r="I7" s="64" t="s">
        <v>188</v>
      </c>
      <c r="J7" s="65"/>
      <c r="K7" s="148"/>
    </row>
    <row r="8" spans="1:11">
      <c r="B8" s="43"/>
      <c r="C8" s="88"/>
      <c r="D8" s="128"/>
      <c r="E8" s="72"/>
      <c r="F8" s="25"/>
      <c r="G8" s="29"/>
      <c r="H8" s="72"/>
      <c r="I8" s="25"/>
      <c r="J8" s="66"/>
      <c r="K8" s="38"/>
    </row>
    <row r="9" spans="1:11">
      <c r="B9" s="43" t="s">
        <v>211</v>
      </c>
      <c r="C9" s="88"/>
      <c r="D9" s="128"/>
      <c r="E9" s="72"/>
      <c r="F9" s="25" t="s">
        <v>212</v>
      </c>
      <c r="G9" s="76"/>
      <c r="H9" s="72"/>
      <c r="I9" s="25" t="s">
        <v>38</v>
      </c>
      <c r="J9" s="66"/>
      <c r="K9" s="38"/>
    </row>
    <row r="10" spans="1:11">
      <c r="B10" s="43"/>
      <c r="C10" s="88"/>
      <c r="D10" s="128"/>
      <c r="E10" s="72"/>
      <c r="F10" s="25"/>
      <c r="G10" s="76"/>
      <c r="H10" s="72"/>
      <c r="I10" s="25"/>
      <c r="J10" s="66"/>
      <c r="K10" s="38"/>
    </row>
    <row r="11" spans="1:11">
      <c r="B11" s="43" t="s">
        <v>48</v>
      </c>
      <c r="C11" s="88"/>
      <c r="D11" s="128"/>
      <c r="E11" s="72"/>
      <c r="F11" s="25" t="s">
        <v>45</v>
      </c>
      <c r="G11" s="76"/>
      <c r="H11" s="72"/>
      <c r="I11" s="25" t="s">
        <v>18</v>
      </c>
      <c r="J11" s="66"/>
      <c r="K11" s="38"/>
    </row>
    <row r="12" spans="1:11">
      <c r="B12" s="43"/>
      <c r="C12" s="88"/>
      <c r="D12" s="128"/>
      <c r="E12" s="72"/>
      <c r="F12" s="25"/>
      <c r="G12" s="76"/>
      <c r="H12" s="72"/>
      <c r="I12" s="25"/>
      <c r="J12" s="66"/>
      <c r="K12" s="38"/>
    </row>
    <row r="13" spans="1:11">
      <c r="B13" s="43" t="s">
        <v>214</v>
      </c>
      <c r="C13" s="88"/>
      <c r="D13" s="128"/>
      <c r="E13" s="72"/>
      <c r="F13" s="25" t="s">
        <v>204</v>
      </c>
      <c r="G13" s="76"/>
      <c r="H13" s="72"/>
      <c r="I13" s="25" t="s">
        <v>39</v>
      </c>
      <c r="J13" s="66"/>
      <c r="K13" s="38"/>
    </row>
    <row r="14" spans="1:11">
      <c r="B14" s="43"/>
      <c r="C14" s="88"/>
      <c r="D14" s="128"/>
      <c r="E14" s="72"/>
      <c r="F14" s="25"/>
      <c r="G14" s="76"/>
      <c r="H14" s="72"/>
      <c r="I14" s="25"/>
      <c r="J14" s="66"/>
      <c r="K14" s="38"/>
    </row>
    <row r="15" spans="1:11">
      <c r="B15" s="43" t="s">
        <v>9</v>
      </c>
      <c r="C15" s="88"/>
      <c r="D15" s="128"/>
      <c r="E15" s="72"/>
      <c r="F15" s="25" t="s">
        <v>9</v>
      </c>
      <c r="G15" s="76"/>
      <c r="H15" s="72"/>
      <c r="I15" s="25" t="s">
        <v>13</v>
      </c>
      <c r="J15" s="66">
        <v>1</v>
      </c>
      <c r="K15" s="38"/>
    </row>
    <row r="16" spans="1:11">
      <c r="B16" s="43"/>
      <c r="C16" s="88"/>
      <c r="D16" s="128"/>
      <c r="E16" s="72"/>
      <c r="F16" s="25"/>
      <c r="G16" s="76"/>
      <c r="H16" s="72"/>
      <c r="I16" s="25"/>
      <c r="J16" s="66"/>
      <c r="K16" s="38"/>
    </row>
    <row r="17" spans="2:13">
      <c r="B17" s="43" t="s">
        <v>49</v>
      </c>
      <c r="C17" s="88"/>
      <c r="D17" s="128"/>
      <c r="E17" s="72"/>
      <c r="F17" s="25" t="s">
        <v>46</v>
      </c>
      <c r="G17" s="76"/>
      <c r="H17" s="72"/>
      <c r="I17" s="25" t="s">
        <v>14</v>
      </c>
      <c r="J17" s="66"/>
      <c r="K17" s="38"/>
    </row>
    <row r="18" spans="2:13">
      <c r="B18" s="43"/>
      <c r="C18" s="88"/>
      <c r="D18" s="128"/>
      <c r="E18" s="72"/>
      <c r="F18" s="25"/>
      <c r="G18" s="76"/>
      <c r="H18" s="72"/>
      <c r="I18" s="25"/>
      <c r="J18" s="66"/>
      <c r="K18" s="38"/>
      <c r="M18" s="34"/>
    </row>
    <row r="19" spans="2:13">
      <c r="B19" s="43" t="s">
        <v>56</v>
      </c>
      <c r="C19" s="88"/>
      <c r="D19" s="128"/>
      <c r="E19" s="72"/>
      <c r="F19" s="25" t="s">
        <v>56</v>
      </c>
      <c r="G19" s="76"/>
      <c r="H19" s="72"/>
      <c r="I19" s="25" t="s">
        <v>17</v>
      </c>
      <c r="J19" s="66"/>
      <c r="K19" s="107"/>
    </row>
    <row r="20" spans="2:13">
      <c r="B20" s="43"/>
      <c r="C20" s="88"/>
      <c r="D20" s="128"/>
      <c r="E20" s="72"/>
      <c r="F20" s="25"/>
      <c r="G20" s="76"/>
      <c r="H20" s="72"/>
      <c r="J20" s="66"/>
      <c r="K20" s="38"/>
    </row>
    <row r="21" spans="2:13">
      <c r="B21" s="43" t="s">
        <v>50</v>
      </c>
      <c r="C21" s="88"/>
      <c r="D21" s="128"/>
      <c r="E21" s="72"/>
      <c r="F21" s="25" t="s">
        <v>50</v>
      </c>
      <c r="G21" s="76"/>
      <c r="H21" s="72"/>
      <c r="J21" s="66"/>
      <c r="K21" s="107"/>
    </row>
    <row r="22" spans="2:13">
      <c r="B22" s="43"/>
      <c r="C22" s="88"/>
      <c r="D22" s="128"/>
      <c r="E22" s="72"/>
      <c r="F22" s="25"/>
      <c r="G22" s="76"/>
      <c r="H22" s="72"/>
      <c r="I22" s="25"/>
      <c r="J22" s="66"/>
      <c r="K22" s="38"/>
    </row>
    <row r="23" spans="2:13">
      <c r="B23" s="43" t="s">
        <v>51</v>
      </c>
      <c r="C23" s="88"/>
      <c r="D23" s="190"/>
      <c r="E23" s="72"/>
      <c r="F23" s="25" t="s">
        <v>51</v>
      </c>
      <c r="G23" s="76"/>
      <c r="H23" s="72"/>
      <c r="I23" s="25"/>
      <c r="J23" s="66"/>
      <c r="K23" s="38"/>
    </row>
    <row r="24" spans="2:13">
      <c r="B24" s="43"/>
      <c r="C24" s="88"/>
      <c r="D24" s="128"/>
      <c r="E24" s="72"/>
      <c r="F24" s="25"/>
      <c r="G24" s="76"/>
      <c r="H24" s="72"/>
      <c r="I24" s="25"/>
      <c r="J24" s="66"/>
      <c r="K24" s="38"/>
    </row>
    <row r="25" spans="2:13">
      <c r="B25" s="43" t="s">
        <v>52</v>
      </c>
      <c r="C25" s="88"/>
      <c r="D25" s="184"/>
      <c r="E25" s="72"/>
      <c r="F25" s="25" t="s">
        <v>52</v>
      </c>
      <c r="G25" s="76"/>
      <c r="H25" s="72"/>
      <c r="I25" s="25"/>
      <c r="J25" s="66"/>
      <c r="K25" s="38"/>
    </row>
    <row r="26" spans="2:13">
      <c r="B26" s="43"/>
      <c r="C26" s="88"/>
      <c r="D26" s="128"/>
      <c r="E26" s="72"/>
      <c r="F26" s="25"/>
      <c r="G26" s="34"/>
      <c r="H26" s="72"/>
      <c r="I26" s="25"/>
      <c r="J26" s="66"/>
      <c r="K26" s="38"/>
    </row>
    <row r="27" spans="2:13">
      <c r="B27" s="43" t="s">
        <v>5</v>
      </c>
      <c r="C27" s="88"/>
      <c r="D27" s="128"/>
      <c r="E27" s="72"/>
      <c r="F27" s="25" t="s">
        <v>17</v>
      </c>
      <c r="G27" s="76"/>
      <c r="H27" s="72"/>
      <c r="I27" s="25"/>
      <c r="J27" s="66"/>
      <c r="K27" s="38"/>
    </row>
    <row r="28" spans="2:13">
      <c r="B28" s="43"/>
      <c r="C28" s="88"/>
      <c r="D28" s="128"/>
      <c r="E28" s="72"/>
      <c r="F28" s="25"/>
      <c r="G28" s="34"/>
      <c r="H28" s="72"/>
      <c r="I28" s="25"/>
      <c r="J28" s="66"/>
      <c r="K28" s="38"/>
    </row>
    <row r="29" spans="2:13">
      <c r="B29" s="43" t="s">
        <v>190</v>
      </c>
      <c r="C29" s="66"/>
      <c r="D29" s="29"/>
      <c r="E29" s="72"/>
      <c r="F29" s="25"/>
      <c r="G29" s="29"/>
      <c r="H29" s="72"/>
      <c r="I29" s="25"/>
      <c r="J29" s="66"/>
      <c r="K29" s="38"/>
    </row>
    <row r="30" spans="2:13">
      <c r="B30" s="43"/>
      <c r="C30" s="66"/>
      <c r="D30" s="29"/>
      <c r="E30" s="72"/>
      <c r="F30" s="25"/>
      <c r="G30" s="34"/>
      <c r="H30" s="72"/>
      <c r="I30" s="25"/>
      <c r="J30" s="66"/>
      <c r="K30" s="38"/>
    </row>
    <row r="31" spans="2:13">
      <c r="B31" s="43" t="s">
        <v>17</v>
      </c>
      <c r="C31" s="66"/>
      <c r="D31" s="29"/>
      <c r="E31" s="72"/>
      <c r="F31" s="74"/>
      <c r="G31" s="73"/>
      <c r="H31" s="72"/>
      <c r="I31" s="25"/>
      <c r="J31" s="66"/>
      <c r="K31" s="38"/>
    </row>
    <row r="32" spans="2:13" ht="6.75" customHeight="1" thickBot="1">
      <c r="B32" s="70"/>
      <c r="C32" s="70"/>
      <c r="D32" s="70"/>
      <c r="E32" s="70"/>
      <c r="F32" s="70"/>
      <c r="G32" s="70"/>
      <c r="H32" s="70"/>
      <c r="I32" s="11"/>
      <c r="J32" s="70"/>
      <c r="K32" s="70"/>
    </row>
    <row r="33" spans="1:13" ht="23.25">
      <c r="B33" s="63">
        <v>2010</v>
      </c>
      <c r="C33" s="36"/>
      <c r="D33" s="36"/>
      <c r="E33" s="72"/>
      <c r="F33" s="36"/>
      <c r="G33" s="36"/>
      <c r="H33" s="72"/>
      <c r="I33" s="36"/>
      <c r="J33" s="36"/>
      <c r="K33" s="37"/>
    </row>
    <row r="34" spans="1:13">
      <c r="B34" s="39" t="s">
        <v>87</v>
      </c>
      <c r="C34" s="29"/>
      <c r="D34" s="29"/>
      <c r="E34" s="72"/>
      <c r="F34" s="40" t="s">
        <v>87</v>
      </c>
      <c r="G34" s="34"/>
      <c r="H34" s="72"/>
      <c r="I34" s="40" t="s">
        <v>87</v>
      </c>
      <c r="J34" s="29"/>
      <c r="K34" s="38"/>
    </row>
    <row r="35" spans="1:13" ht="23.25">
      <c r="A35" s="62"/>
      <c r="B35" s="61" t="s">
        <v>58</v>
      </c>
      <c r="C35" s="29"/>
      <c r="D35" s="29"/>
      <c r="E35" s="72"/>
      <c r="F35" s="61" t="s">
        <v>59</v>
      </c>
      <c r="G35" s="34"/>
      <c r="H35" s="72"/>
      <c r="I35" s="61" t="s">
        <v>60</v>
      </c>
      <c r="J35" s="29"/>
      <c r="K35" s="38"/>
    </row>
    <row r="36" spans="1:13" ht="25.5">
      <c r="B36" s="41" t="s">
        <v>136</v>
      </c>
      <c r="C36" s="27" t="s">
        <v>76</v>
      </c>
      <c r="D36" s="28" t="s">
        <v>11</v>
      </c>
      <c r="E36" s="72"/>
      <c r="F36" s="24" t="s">
        <v>136</v>
      </c>
      <c r="G36" s="27" t="s">
        <v>76</v>
      </c>
      <c r="H36" s="72"/>
      <c r="I36" s="24" t="s">
        <v>44</v>
      </c>
      <c r="J36" s="27" t="s">
        <v>76</v>
      </c>
      <c r="K36" s="42" t="s">
        <v>8</v>
      </c>
    </row>
    <row r="37" spans="1:13">
      <c r="B37" s="68" t="s">
        <v>210</v>
      </c>
      <c r="C37" s="65">
        <v>3</v>
      </c>
      <c r="D37" s="128">
        <v>120</v>
      </c>
      <c r="E37" s="72"/>
      <c r="F37" s="25" t="s">
        <v>210</v>
      </c>
      <c r="G37" s="29"/>
      <c r="H37" s="72"/>
      <c r="I37" s="64" t="s">
        <v>188</v>
      </c>
      <c r="J37" s="65"/>
      <c r="K37" s="148"/>
    </row>
    <row r="38" spans="1:13">
      <c r="B38" s="43"/>
      <c r="C38" s="88"/>
      <c r="D38" s="128"/>
      <c r="E38" s="72"/>
      <c r="F38" s="25"/>
      <c r="G38" s="29"/>
      <c r="H38" s="72"/>
      <c r="I38" s="25"/>
      <c r="J38" s="66"/>
      <c r="K38" s="38"/>
    </row>
    <row r="39" spans="1:13">
      <c r="B39" s="43" t="s">
        <v>211</v>
      </c>
      <c r="C39" s="88">
        <v>0</v>
      </c>
      <c r="D39" s="128"/>
      <c r="E39" s="72"/>
      <c r="F39" s="25" t="s">
        <v>212</v>
      </c>
      <c r="G39" s="76">
        <v>1</v>
      </c>
      <c r="H39" s="72"/>
      <c r="I39" s="25" t="s">
        <v>38</v>
      </c>
      <c r="J39" s="66"/>
      <c r="K39" s="38"/>
    </row>
    <row r="40" spans="1:13">
      <c r="B40" s="43"/>
      <c r="C40" s="88"/>
      <c r="D40" s="128"/>
      <c r="E40" s="72"/>
      <c r="F40" s="25"/>
      <c r="G40" s="76"/>
      <c r="H40" s="72"/>
      <c r="I40" s="25"/>
      <c r="J40" s="66"/>
      <c r="K40" s="38"/>
    </row>
    <row r="41" spans="1:13">
      <c r="B41" s="43" t="s">
        <v>48</v>
      </c>
      <c r="C41" s="88">
        <v>1</v>
      </c>
      <c r="D41" s="128">
        <v>58</v>
      </c>
      <c r="E41" s="72"/>
      <c r="F41" s="25" t="s">
        <v>45</v>
      </c>
      <c r="G41" s="76">
        <v>1</v>
      </c>
      <c r="H41" s="72"/>
      <c r="I41" s="25" t="s">
        <v>18</v>
      </c>
      <c r="J41" s="66">
        <v>1</v>
      </c>
      <c r="K41" s="38"/>
    </row>
    <row r="42" spans="1:13">
      <c r="B42" s="43"/>
      <c r="C42" s="88"/>
      <c r="D42" s="128"/>
      <c r="E42" s="72"/>
      <c r="F42" s="25"/>
      <c r="G42" s="76"/>
      <c r="H42" s="72"/>
      <c r="I42" s="25"/>
      <c r="J42" s="66"/>
      <c r="K42" s="38"/>
    </row>
    <row r="43" spans="1:13">
      <c r="B43" s="43" t="s">
        <v>214</v>
      </c>
      <c r="C43" s="88">
        <v>1</v>
      </c>
      <c r="D43" s="128">
        <v>36</v>
      </c>
      <c r="E43" s="72"/>
      <c r="F43" s="25" t="s">
        <v>204</v>
      </c>
      <c r="G43" s="76">
        <v>1</v>
      </c>
      <c r="H43" s="72"/>
      <c r="I43" s="25" t="s">
        <v>39</v>
      </c>
      <c r="J43" s="66">
        <v>1</v>
      </c>
      <c r="K43" s="38"/>
    </row>
    <row r="44" spans="1:13">
      <c r="B44" s="43"/>
      <c r="C44" s="88"/>
      <c r="D44" s="128"/>
      <c r="E44" s="72"/>
      <c r="F44" s="25"/>
      <c r="G44" s="76"/>
      <c r="H44" s="72"/>
      <c r="I44" s="25"/>
      <c r="J44" s="66"/>
      <c r="K44" s="38"/>
    </row>
    <row r="45" spans="1:13">
      <c r="B45" s="43" t="s">
        <v>9</v>
      </c>
      <c r="C45" s="88">
        <v>4</v>
      </c>
      <c r="D45" s="128">
        <v>750</v>
      </c>
      <c r="E45" s="72"/>
      <c r="F45" s="25" t="s">
        <v>9</v>
      </c>
      <c r="G45" s="76">
        <v>1</v>
      </c>
      <c r="H45" s="72"/>
      <c r="I45" s="25" t="s">
        <v>13</v>
      </c>
      <c r="J45" s="66"/>
      <c r="K45" s="38"/>
    </row>
    <row r="46" spans="1:13">
      <c r="B46" s="43"/>
      <c r="C46" s="88"/>
      <c r="D46" s="128"/>
      <c r="E46" s="72"/>
      <c r="F46" s="25"/>
      <c r="G46" s="76"/>
      <c r="H46" s="72"/>
      <c r="I46" s="25"/>
      <c r="J46" s="66"/>
      <c r="K46" s="38"/>
    </row>
    <row r="47" spans="1:13">
      <c r="B47" s="43" t="s">
        <v>49</v>
      </c>
      <c r="C47" s="88">
        <v>2</v>
      </c>
      <c r="D47" s="128">
        <v>90</v>
      </c>
      <c r="E47" s="72"/>
      <c r="F47" s="25" t="s">
        <v>46</v>
      </c>
      <c r="G47" s="76">
        <v>1</v>
      </c>
      <c r="H47" s="72"/>
      <c r="I47" s="25" t="s">
        <v>14</v>
      </c>
      <c r="J47" s="66"/>
      <c r="K47" s="38"/>
    </row>
    <row r="48" spans="1:13">
      <c r="B48" s="43"/>
      <c r="C48" s="88"/>
      <c r="D48" s="128"/>
      <c r="E48" s="72"/>
      <c r="F48" s="25"/>
      <c r="G48" s="76"/>
      <c r="H48" s="72"/>
      <c r="I48" s="25"/>
      <c r="J48" s="66"/>
      <c r="K48" s="38"/>
      <c r="M48" s="34"/>
    </row>
    <row r="49" spans="2:11">
      <c r="B49" s="43" t="s">
        <v>56</v>
      </c>
      <c r="C49" s="88">
        <v>0</v>
      </c>
      <c r="D49" s="128"/>
      <c r="E49" s="72"/>
      <c r="F49" s="25" t="s">
        <v>56</v>
      </c>
      <c r="G49" s="76"/>
      <c r="H49" s="72"/>
      <c r="I49" s="25" t="s">
        <v>17</v>
      </c>
      <c r="J49" s="66">
        <v>7</v>
      </c>
      <c r="K49" s="107"/>
    </row>
    <row r="50" spans="2:11">
      <c r="B50" s="43"/>
      <c r="C50" s="88"/>
      <c r="D50" s="128"/>
      <c r="E50" s="72"/>
      <c r="F50" s="25"/>
      <c r="G50" s="76"/>
      <c r="H50" s="72"/>
      <c r="J50" s="66"/>
      <c r="K50" s="38"/>
    </row>
    <row r="51" spans="2:11">
      <c r="B51" s="43" t="s">
        <v>50</v>
      </c>
      <c r="C51" s="88">
        <v>3</v>
      </c>
      <c r="D51" s="128">
        <v>282</v>
      </c>
      <c r="E51" s="72"/>
      <c r="F51" s="25" t="s">
        <v>50</v>
      </c>
      <c r="G51" s="76">
        <v>1</v>
      </c>
      <c r="H51" s="72"/>
      <c r="J51" s="66"/>
      <c r="K51" s="107"/>
    </row>
    <row r="52" spans="2:11">
      <c r="B52" s="43"/>
      <c r="C52" s="88"/>
      <c r="D52" s="128"/>
      <c r="E52" s="72"/>
      <c r="F52" s="25"/>
      <c r="G52" s="76"/>
      <c r="H52" s="72"/>
      <c r="I52" s="25"/>
      <c r="J52" s="66"/>
      <c r="K52" s="38"/>
    </row>
    <row r="53" spans="2:11">
      <c r="B53" s="43" t="s">
        <v>51</v>
      </c>
      <c r="C53" s="88">
        <v>7</v>
      </c>
      <c r="D53" s="190">
        <v>3067</v>
      </c>
      <c r="E53" s="72"/>
      <c r="F53" s="25" t="s">
        <v>51</v>
      </c>
      <c r="G53" s="76">
        <f>1+2</f>
        <v>3</v>
      </c>
      <c r="H53" s="72"/>
      <c r="I53" s="25"/>
      <c r="J53" s="66"/>
      <c r="K53" s="38"/>
    </row>
    <row r="54" spans="2:11">
      <c r="B54" s="43"/>
      <c r="C54" s="88"/>
      <c r="D54" s="128"/>
      <c r="E54" s="72"/>
      <c r="F54" s="25"/>
      <c r="G54" s="76"/>
      <c r="H54" s="72"/>
      <c r="I54" s="25"/>
      <c r="J54" s="66"/>
      <c r="K54" s="38"/>
    </row>
    <row r="55" spans="2:11">
      <c r="B55" s="43" t="s">
        <v>52</v>
      </c>
      <c r="C55" s="88">
        <v>1</v>
      </c>
      <c r="D55" s="184">
        <v>100</v>
      </c>
      <c r="E55" s="72"/>
      <c r="F55" s="25" t="s">
        <v>52</v>
      </c>
      <c r="G55" s="76"/>
      <c r="H55" s="72"/>
      <c r="I55" s="25"/>
      <c r="J55" s="66"/>
      <c r="K55" s="38"/>
    </row>
    <row r="56" spans="2:11">
      <c r="B56" s="43"/>
      <c r="C56" s="88"/>
      <c r="D56" s="128"/>
      <c r="E56" s="72"/>
      <c r="F56" s="25"/>
      <c r="G56" s="34"/>
      <c r="H56" s="72"/>
      <c r="I56" s="25"/>
      <c r="J56" s="66"/>
      <c r="K56" s="38"/>
    </row>
    <row r="57" spans="2:11">
      <c r="B57" s="43" t="s">
        <v>5</v>
      </c>
      <c r="C57" s="88">
        <v>0</v>
      </c>
      <c r="D57" s="128"/>
      <c r="E57" s="72"/>
      <c r="F57" s="25" t="s">
        <v>17</v>
      </c>
      <c r="G57" s="76">
        <v>1</v>
      </c>
      <c r="H57" s="72"/>
      <c r="I57" s="25"/>
      <c r="J57" s="66"/>
      <c r="K57" s="38"/>
    </row>
    <row r="58" spans="2:11">
      <c r="B58" s="43"/>
      <c r="C58" s="88"/>
      <c r="D58" s="128"/>
      <c r="E58" s="72"/>
      <c r="F58" s="25"/>
      <c r="G58" s="34"/>
      <c r="H58" s="72"/>
      <c r="I58" s="25"/>
      <c r="J58" s="66"/>
      <c r="K58" s="38"/>
    </row>
    <row r="59" spans="2:11">
      <c r="B59" s="43" t="s">
        <v>190</v>
      </c>
      <c r="C59" s="66">
        <v>4</v>
      </c>
      <c r="D59" s="29">
        <v>297</v>
      </c>
      <c r="E59" s="72"/>
      <c r="F59" s="25"/>
      <c r="G59" s="29"/>
      <c r="H59" s="72"/>
      <c r="I59" s="25"/>
      <c r="J59" s="66"/>
      <c r="K59" s="38"/>
    </row>
    <row r="60" spans="2:11">
      <c r="B60" s="43"/>
      <c r="C60" s="66"/>
      <c r="D60" s="29"/>
      <c r="E60" s="72"/>
      <c r="F60" s="25"/>
      <c r="G60" s="34"/>
      <c r="H60" s="72"/>
      <c r="I60" s="25"/>
      <c r="J60" s="66"/>
      <c r="K60" s="38"/>
    </row>
    <row r="61" spans="2:11">
      <c r="B61" s="43" t="s">
        <v>17</v>
      </c>
      <c r="C61" s="66">
        <v>0</v>
      </c>
      <c r="D61" s="29"/>
      <c r="E61" s="72"/>
      <c r="F61" s="74"/>
      <c r="G61" s="73"/>
      <c r="H61" s="72"/>
      <c r="I61" s="25"/>
      <c r="J61" s="66"/>
      <c r="K61" s="38"/>
    </row>
    <row r="62" spans="2:11" ht="6.75" customHeight="1" thickBot="1">
      <c r="B62" s="70"/>
      <c r="C62" s="70"/>
      <c r="D62" s="70"/>
      <c r="E62" s="70"/>
      <c r="F62" s="70"/>
      <c r="G62" s="70"/>
      <c r="H62" s="70"/>
      <c r="I62" s="11"/>
      <c r="J62" s="70"/>
      <c r="K62" s="70"/>
    </row>
    <row r="63" spans="2:11" ht="23.25">
      <c r="B63" s="63">
        <v>2009</v>
      </c>
      <c r="C63" s="36"/>
      <c r="D63" s="36"/>
      <c r="E63" s="72"/>
      <c r="F63" s="36"/>
      <c r="G63" s="36"/>
      <c r="H63" s="72"/>
      <c r="I63" s="36"/>
      <c r="J63" s="36"/>
      <c r="K63" s="37"/>
    </row>
    <row r="64" spans="2:11">
      <c r="B64" s="39" t="s">
        <v>87</v>
      </c>
      <c r="C64" s="29"/>
      <c r="D64" s="29"/>
      <c r="E64" s="72"/>
      <c r="F64" s="40" t="s">
        <v>87</v>
      </c>
      <c r="G64" s="34"/>
      <c r="H64" s="72"/>
      <c r="I64" s="40" t="s">
        <v>87</v>
      </c>
      <c r="J64" s="29"/>
      <c r="K64" s="38"/>
    </row>
    <row r="65" spans="1:13" ht="23.25">
      <c r="A65" s="62"/>
      <c r="B65" s="61" t="s">
        <v>58</v>
      </c>
      <c r="C65" s="29"/>
      <c r="D65" s="29"/>
      <c r="E65" s="72"/>
      <c r="F65" s="61" t="s">
        <v>59</v>
      </c>
      <c r="G65" s="34"/>
      <c r="H65" s="72"/>
      <c r="I65" s="61" t="s">
        <v>60</v>
      </c>
      <c r="J65" s="29"/>
      <c r="K65" s="38"/>
    </row>
    <row r="66" spans="1:13" ht="25.5">
      <c r="B66" s="41" t="s">
        <v>136</v>
      </c>
      <c r="C66" s="27" t="s">
        <v>76</v>
      </c>
      <c r="D66" s="28" t="s">
        <v>11</v>
      </c>
      <c r="E66" s="72"/>
      <c r="F66" s="24" t="s">
        <v>136</v>
      </c>
      <c r="G66" s="27" t="s">
        <v>76</v>
      </c>
      <c r="H66" s="72"/>
      <c r="I66" s="24" t="s">
        <v>44</v>
      </c>
      <c r="J66" s="27" t="s">
        <v>76</v>
      </c>
      <c r="K66" s="42" t="s">
        <v>8</v>
      </c>
    </row>
    <row r="67" spans="1:13">
      <c r="B67" s="68" t="s">
        <v>210</v>
      </c>
      <c r="C67" s="65">
        <v>0</v>
      </c>
      <c r="D67" s="128"/>
      <c r="E67" s="72"/>
      <c r="F67" s="25" t="s">
        <v>210</v>
      </c>
      <c r="G67" s="29">
        <v>3</v>
      </c>
      <c r="H67" s="72"/>
      <c r="I67" s="64" t="s">
        <v>188</v>
      </c>
      <c r="J67" s="65"/>
      <c r="K67" s="148"/>
    </row>
    <row r="68" spans="1:13">
      <c r="B68" s="43"/>
      <c r="C68" s="88"/>
      <c r="D68" s="128"/>
      <c r="E68" s="72"/>
      <c r="F68" s="25"/>
      <c r="G68" s="29"/>
      <c r="H68" s="72"/>
      <c r="I68" s="25"/>
      <c r="J68" s="66"/>
      <c r="K68" s="38"/>
    </row>
    <row r="69" spans="1:13">
      <c r="B69" s="43" t="s">
        <v>211</v>
      </c>
      <c r="C69" s="88">
        <v>0</v>
      </c>
      <c r="D69" s="128"/>
      <c r="E69" s="72"/>
      <c r="F69" s="25" t="s">
        <v>212</v>
      </c>
      <c r="G69" s="76">
        <v>1</v>
      </c>
      <c r="H69" s="72"/>
      <c r="I69" s="25" t="s">
        <v>38</v>
      </c>
      <c r="J69" s="66"/>
      <c r="K69" s="38"/>
    </row>
    <row r="70" spans="1:13">
      <c r="B70" s="43"/>
      <c r="C70" s="88"/>
      <c r="D70" s="128"/>
      <c r="E70" s="72"/>
      <c r="F70" s="25"/>
      <c r="G70" s="76"/>
      <c r="H70" s="72"/>
      <c r="I70" s="25"/>
      <c r="J70" s="66"/>
      <c r="K70" s="38"/>
    </row>
    <row r="71" spans="1:13">
      <c r="B71" s="43" t="s">
        <v>48</v>
      </c>
      <c r="C71" s="88">
        <v>1</v>
      </c>
      <c r="D71" s="128">
        <v>372</v>
      </c>
      <c r="E71" s="72"/>
      <c r="F71" s="25" t="s">
        <v>45</v>
      </c>
      <c r="G71" s="76">
        <v>0</v>
      </c>
      <c r="H71" s="72"/>
      <c r="I71" s="25" t="s">
        <v>18</v>
      </c>
      <c r="J71" s="66"/>
      <c r="K71" s="38"/>
    </row>
    <row r="72" spans="1:13">
      <c r="B72" s="43"/>
      <c r="C72" s="88"/>
      <c r="D72" s="128"/>
      <c r="E72" s="72"/>
      <c r="F72" s="25"/>
      <c r="G72" s="76"/>
      <c r="H72" s="72"/>
      <c r="I72" s="25"/>
      <c r="J72" s="66"/>
      <c r="K72" s="38"/>
    </row>
    <row r="73" spans="1:13">
      <c r="B73" s="43" t="s">
        <v>214</v>
      </c>
      <c r="C73" s="88">
        <v>3</v>
      </c>
      <c r="D73" s="128">
        <v>214</v>
      </c>
      <c r="E73" s="72"/>
      <c r="F73" s="25" t="s">
        <v>204</v>
      </c>
      <c r="G73" s="76">
        <v>0</v>
      </c>
      <c r="H73" s="72"/>
      <c r="I73" s="25" t="s">
        <v>39</v>
      </c>
      <c r="J73" s="66"/>
      <c r="K73" s="38"/>
    </row>
    <row r="74" spans="1:13">
      <c r="B74" s="43"/>
      <c r="C74" s="88"/>
      <c r="D74" s="128"/>
      <c r="E74" s="72"/>
      <c r="F74" s="25"/>
      <c r="G74" s="76"/>
      <c r="H74" s="72"/>
      <c r="I74" s="25"/>
      <c r="J74" s="66"/>
      <c r="K74" s="38"/>
    </row>
    <row r="75" spans="1:13">
      <c r="B75" s="43" t="s">
        <v>9</v>
      </c>
      <c r="C75" s="88">
        <v>0</v>
      </c>
      <c r="D75" s="128"/>
      <c r="E75" s="72"/>
      <c r="F75" s="25" t="s">
        <v>9</v>
      </c>
      <c r="G75" s="76">
        <v>1</v>
      </c>
      <c r="H75" s="72"/>
      <c r="I75" s="25" t="s">
        <v>13</v>
      </c>
      <c r="J75" s="66"/>
      <c r="K75" s="38"/>
    </row>
    <row r="76" spans="1:13">
      <c r="B76" s="43"/>
      <c r="C76" s="88"/>
      <c r="D76" s="128"/>
      <c r="E76" s="72"/>
      <c r="F76" s="25"/>
      <c r="G76" s="76"/>
      <c r="H76" s="72"/>
      <c r="I76" s="25"/>
      <c r="J76" s="66"/>
      <c r="K76" s="38"/>
    </row>
    <row r="77" spans="1:13">
      <c r="B77" s="43" t="s">
        <v>49</v>
      </c>
      <c r="C77" s="88">
        <v>1</v>
      </c>
      <c r="D77" s="128">
        <v>311</v>
      </c>
      <c r="E77" s="72"/>
      <c r="F77" s="25" t="s">
        <v>46</v>
      </c>
      <c r="G77" s="76">
        <v>0</v>
      </c>
      <c r="H77" s="72"/>
      <c r="I77" s="25" t="s">
        <v>14</v>
      </c>
      <c r="J77" s="66"/>
      <c r="K77" s="38"/>
    </row>
    <row r="78" spans="1:13">
      <c r="B78" s="43"/>
      <c r="C78" s="88"/>
      <c r="D78" s="128"/>
      <c r="E78" s="72"/>
      <c r="F78" s="25"/>
      <c r="G78" s="76"/>
      <c r="H78" s="72"/>
      <c r="I78" s="25"/>
      <c r="J78" s="66"/>
      <c r="K78" s="38"/>
      <c r="M78" s="34"/>
    </row>
    <row r="79" spans="1:13">
      <c r="B79" s="43" t="s">
        <v>56</v>
      </c>
      <c r="C79" s="88">
        <v>0</v>
      </c>
      <c r="D79" s="128"/>
      <c r="E79" s="72"/>
      <c r="F79" s="25" t="s">
        <v>56</v>
      </c>
      <c r="G79" s="76">
        <v>0</v>
      </c>
      <c r="H79" s="72"/>
      <c r="I79" s="25" t="s">
        <v>17</v>
      </c>
      <c r="J79" s="66">
        <v>4</v>
      </c>
      <c r="K79" s="107">
        <v>24423</v>
      </c>
    </row>
    <row r="80" spans="1:13">
      <c r="B80" s="43"/>
      <c r="C80" s="88"/>
      <c r="D80" s="128"/>
      <c r="E80" s="72"/>
      <c r="F80" s="25"/>
      <c r="G80" s="76"/>
      <c r="H80" s="72"/>
      <c r="J80" s="66"/>
      <c r="K80" s="38"/>
    </row>
    <row r="81" spans="1:11">
      <c r="B81" s="43" t="s">
        <v>50</v>
      </c>
      <c r="C81" s="88">
        <v>2</v>
      </c>
      <c r="D81" s="128">
        <v>435</v>
      </c>
      <c r="E81" s="72"/>
      <c r="F81" s="25" t="s">
        <v>50</v>
      </c>
      <c r="G81" s="76">
        <v>5</v>
      </c>
      <c r="H81" s="72"/>
      <c r="J81" s="66"/>
      <c r="K81" s="107"/>
    </row>
    <row r="82" spans="1:11">
      <c r="B82" s="43"/>
      <c r="C82" s="88"/>
      <c r="D82" s="128"/>
      <c r="E82" s="72"/>
      <c r="F82" s="25"/>
      <c r="G82" s="76"/>
      <c r="H82" s="72"/>
      <c r="I82" s="25"/>
      <c r="J82" s="66"/>
      <c r="K82" s="38"/>
    </row>
    <row r="83" spans="1:11">
      <c r="B83" s="43" t="s">
        <v>51</v>
      </c>
      <c r="C83" s="88">
        <v>13</v>
      </c>
      <c r="D83" s="190">
        <v>1386</v>
      </c>
      <c r="E83" s="72"/>
      <c r="F83" s="25" t="s">
        <v>51</v>
      </c>
      <c r="G83" s="76">
        <v>3</v>
      </c>
      <c r="H83" s="72"/>
      <c r="I83" s="25"/>
      <c r="J83" s="66"/>
      <c r="K83" s="38"/>
    </row>
    <row r="84" spans="1:11">
      <c r="B84" s="43"/>
      <c r="C84" s="88"/>
      <c r="D84" s="128"/>
      <c r="E84" s="72"/>
      <c r="F84" s="25"/>
      <c r="G84" s="76"/>
      <c r="H84" s="72"/>
      <c r="I84" s="25"/>
      <c r="J84" s="66"/>
      <c r="K84" s="38"/>
    </row>
    <row r="85" spans="1:11">
      <c r="B85" s="43" t="s">
        <v>52</v>
      </c>
      <c r="C85" s="88">
        <v>1</v>
      </c>
      <c r="D85" s="184">
        <v>47</v>
      </c>
      <c r="E85" s="72"/>
      <c r="F85" s="25" t="s">
        <v>52</v>
      </c>
      <c r="G85" s="76">
        <v>0</v>
      </c>
      <c r="H85" s="72"/>
      <c r="I85" s="25"/>
      <c r="J85" s="66"/>
      <c r="K85" s="38"/>
    </row>
    <row r="86" spans="1:11">
      <c r="B86" s="43"/>
      <c r="C86" s="88"/>
      <c r="D86" s="128"/>
      <c r="E86" s="72"/>
      <c r="F86" s="25"/>
      <c r="G86" s="34"/>
      <c r="H86" s="72"/>
      <c r="I86" s="25"/>
      <c r="J86" s="66"/>
      <c r="K86" s="38"/>
    </row>
    <row r="87" spans="1:11">
      <c r="B87" s="43" t="s">
        <v>5</v>
      </c>
      <c r="C87" s="88">
        <v>0</v>
      </c>
      <c r="D87" s="128"/>
      <c r="E87" s="72"/>
      <c r="F87" s="25" t="s">
        <v>17</v>
      </c>
      <c r="G87" s="76">
        <v>2</v>
      </c>
      <c r="H87" s="72"/>
      <c r="I87" s="25"/>
      <c r="J87" s="66"/>
      <c r="K87" s="38"/>
    </row>
    <row r="88" spans="1:11">
      <c r="B88" s="43"/>
      <c r="C88" s="88"/>
      <c r="D88" s="128"/>
      <c r="E88" s="72"/>
      <c r="F88" s="25"/>
      <c r="G88" s="34"/>
      <c r="H88" s="72"/>
      <c r="I88" s="25"/>
      <c r="J88" s="66"/>
      <c r="K88" s="38"/>
    </row>
    <row r="89" spans="1:11">
      <c r="B89" s="43" t="s">
        <v>17</v>
      </c>
      <c r="C89" s="66">
        <v>5</v>
      </c>
      <c r="D89" s="29">
        <v>345</v>
      </c>
      <c r="E89" s="72"/>
      <c r="F89" s="25"/>
      <c r="G89" s="29"/>
      <c r="H89" s="72"/>
      <c r="I89" s="25"/>
      <c r="J89" s="66"/>
      <c r="K89" s="38"/>
    </row>
    <row r="90" spans="1:11">
      <c r="B90" s="43"/>
      <c r="C90" s="66"/>
      <c r="D90" s="29"/>
      <c r="E90" s="72"/>
      <c r="F90" s="25"/>
      <c r="G90" s="34"/>
      <c r="H90" s="72"/>
      <c r="I90" s="25"/>
      <c r="J90" s="66"/>
      <c r="K90" s="38"/>
    </row>
    <row r="91" spans="1:11">
      <c r="B91" s="43"/>
      <c r="C91" s="66"/>
      <c r="D91" s="29"/>
      <c r="E91" s="72"/>
      <c r="F91" s="74"/>
      <c r="G91" s="73"/>
      <c r="H91" s="72"/>
      <c r="I91" s="25"/>
      <c r="J91" s="66"/>
      <c r="K91" s="38"/>
    </row>
    <row r="92" spans="1:11" ht="6.75" customHeight="1" thickBot="1">
      <c r="B92" s="70"/>
      <c r="C92" s="70"/>
      <c r="D92" s="70"/>
      <c r="E92" s="70"/>
      <c r="F92" s="70"/>
      <c r="G92" s="70"/>
      <c r="H92" s="70"/>
      <c r="I92" s="11"/>
      <c r="J92" s="70"/>
      <c r="K92" s="70"/>
    </row>
    <row r="93" spans="1:11" ht="23.25">
      <c r="B93" s="63">
        <v>2008</v>
      </c>
      <c r="C93" s="36"/>
      <c r="D93" s="36"/>
      <c r="E93" s="72"/>
      <c r="F93" s="36"/>
      <c r="G93" s="36"/>
      <c r="H93" s="72"/>
      <c r="I93" s="36"/>
      <c r="J93" s="36"/>
      <c r="K93" s="37"/>
    </row>
    <row r="94" spans="1:11">
      <c r="B94" s="39" t="s">
        <v>87</v>
      </c>
      <c r="C94" s="29"/>
      <c r="D94" s="29"/>
      <c r="E94" s="72"/>
      <c r="F94" s="40" t="s">
        <v>87</v>
      </c>
      <c r="G94" s="34"/>
      <c r="H94" s="72"/>
      <c r="I94" s="40" t="s">
        <v>87</v>
      </c>
      <c r="J94" s="29"/>
      <c r="K94" s="38"/>
    </row>
    <row r="95" spans="1:11" ht="23.25">
      <c r="A95" s="62"/>
      <c r="B95" s="61" t="s">
        <v>58</v>
      </c>
      <c r="C95" s="29"/>
      <c r="D95" s="29"/>
      <c r="E95" s="72"/>
      <c r="F95" s="61" t="s">
        <v>59</v>
      </c>
      <c r="G95" s="34"/>
      <c r="H95" s="72"/>
      <c r="I95" s="61" t="s">
        <v>60</v>
      </c>
      <c r="J95" s="29"/>
      <c r="K95" s="38"/>
    </row>
    <row r="96" spans="1:11" ht="25.5">
      <c r="B96" s="41" t="s">
        <v>136</v>
      </c>
      <c r="C96" s="27" t="s">
        <v>76</v>
      </c>
      <c r="D96" s="28" t="s">
        <v>11</v>
      </c>
      <c r="E96" s="72"/>
      <c r="F96" s="24" t="s">
        <v>136</v>
      </c>
      <c r="G96" s="27" t="s">
        <v>76</v>
      </c>
      <c r="H96" s="72"/>
      <c r="I96" s="24" t="s">
        <v>44</v>
      </c>
      <c r="J96" s="27" t="s">
        <v>76</v>
      </c>
      <c r="K96" s="42" t="s">
        <v>8</v>
      </c>
    </row>
    <row r="97" spans="2:13">
      <c r="B97" s="68" t="s">
        <v>210</v>
      </c>
      <c r="C97" s="65">
        <v>4</v>
      </c>
      <c r="D97" s="128">
        <v>453</v>
      </c>
      <c r="E97" s="72"/>
      <c r="F97" s="25" t="s">
        <v>210</v>
      </c>
      <c r="G97" s="29">
        <v>3</v>
      </c>
      <c r="H97" s="72"/>
      <c r="I97" s="64" t="s">
        <v>188</v>
      </c>
      <c r="J97" s="65">
        <v>1</v>
      </c>
      <c r="K97" s="148">
        <v>2036</v>
      </c>
    </row>
    <row r="98" spans="2:13">
      <c r="B98" s="43"/>
      <c r="C98" s="88"/>
      <c r="D98" s="128"/>
      <c r="E98" s="72"/>
      <c r="F98" s="25"/>
      <c r="G98" s="29"/>
      <c r="H98" s="72"/>
      <c r="I98" s="25"/>
      <c r="J98" s="66"/>
      <c r="K98" s="38"/>
    </row>
    <row r="99" spans="2:13">
      <c r="B99" s="43" t="s">
        <v>211</v>
      </c>
      <c r="C99" s="88">
        <v>2</v>
      </c>
      <c r="D99" s="128">
        <v>138</v>
      </c>
      <c r="E99" s="72"/>
      <c r="F99" s="25" t="s">
        <v>212</v>
      </c>
      <c r="G99" s="76"/>
      <c r="H99" s="72"/>
      <c r="I99" s="25" t="s">
        <v>38</v>
      </c>
      <c r="J99" s="66"/>
      <c r="K99" s="38"/>
    </row>
    <row r="100" spans="2:13">
      <c r="B100" s="43"/>
      <c r="C100" s="88"/>
      <c r="D100" s="128"/>
      <c r="E100" s="72"/>
      <c r="F100" s="25"/>
      <c r="G100" s="76"/>
      <c r="H100" s="72"/>
      <c r="I100" s="25"/>
      <c r="J100" s="66"/>
      <c r="K100" s="38"/>
    </row>
    <row r="101" spans="2:13">
      <c r="B101" s="43" t="s">
        <v>48</v>
      </c>
      <c r="C101" s="88">
        <v>1</v>
      </c>
      <c r="D101" s="128">
        <v>78</v>
      </c>
      <c r="E101" s="72"/>
      <c r="F101" s="25" t="s">
        <v>45</v>
      </c>
      <c r="G101" s="76">
        <v>1</v>
      </c>
      <c r="H101" s="72"/>
      <c r="I101" s="25" t="s">
        <v>18</v>
      </c>
      <c r="J101" s="66">
        <v>2</v>
      </c>
      <c r="K101" s="38"/>
    </row>
    <row r="102" spans="2:13">
      <c r="B102" s="43"/>
      <c r="C102" s="88"/>
      <c r="D102" s="128"/>
      <c r="E102" s="72"/>
      <c r="F102" s="25"/>
      <c r="G102" s="76"/>
      <c r="H102" s="72"/>
      <c r="I102" s="25"/>
      <c r="J102" s="66"/>
      <c r="K102" s="38"/>
    </row>
    <row r="103" spans="2:13">
      <c r="B103" s="43" t="s">
        <v>214</v>
      </c>
      <c r="C103" s="88">
        <v>2</v>
      </c>
      <c r="D103" s="128">
        <v>100</v>
      </c>
      <c r="E103" s="72"/>
      <c r="F103" s="25" t="s">
        <v>204</v>
      </c>
      <c r="G103" s="76">
        <v>1</v>
      </c>
      <c r="H103" s="72"/>
      <c r="I103" s="25" t="s">
        <v>39</v>
      </c>
      <c r="J103" s="66"/>
      <c r="K103" s="38"/>
    </row>
    <row r="104" spans="2:13">
      <c r="B104" s="43"/>
      <c r="C104" s="88"/>
      <c r="D104" s="128"/>
      <c r="E104" s="72"/>
      <c r="F104" s="25"/>
      <c r="G104" s="76"/>
      <c r="H104" s="72"/>
      <c r="I104" s="25"/>
      <c r="J104" s="66"/>
      <c r="K104" s="38"/>
    </row>
    <row r="105" spans="2:13">
      <c r="B105" s="43" t="s">
        <v>9</v>
      </c>
      <c r="C105" s="88">
        <v>3</v>
      </c>
      <c r="D105" s="128">
        <v>820</v>
      </c>
      <c r="E105" s="72"/>
      <c r="F105" s="25" t="s">
        <v>9</v>
      </c>
      <c r="G105" s="77">
        <v>2</v>
      </c>
      <c r="H105" s="72"/>
      <c r="I105" s="25" t="s">
        <v>13</v>
      </c>
      <c r="J105" s="66"/>
      <c r="K105" s="38"/>
    </row>
    <row r="106" spans="2:13">
      <c r="B106" s="43"/>
      <c r="C106" s="88"/>
      <c r="D106" s="128"/>
      <c r="E106" s="72"/>
      <c r="F106" s="25"/>
      <c r="G106" s="76"/>
      <c r="H106" s="72"/>
      <c r="I106" s="25"/>
      <c r="J106" s="66"/>
      <c r="K106" s="38"/>
    </row>
    <row r="107" spans="2:13">
      <c r="B107" s="43" t="s">
        <v>49</v>
      </c>
      <c r="C107" s="88">
        <v>2</v>
      </c>
      <c r="D107" s="128">
        <v>100</v>
      </c>
      <c r="E107" s="72"/>
      <c r="F107" s="25" t="s">
        <v>46</v>
      </c>
      <c r="G107" s="76">
        <v>1</v>
      </c>
      <c r="H107" s="72"/>
      <c r="I107" s="25" t="s">
        <v>14</v>
      </c>
      <c r="J107" s="66">
        <v>5</v>
      </c>
      <c r="K107" s="38"/>
    </row>
    <row r="108" spans="2:13">
      <c r="B108" s="43"/>
      <c r="C108" s="88"/>
      <c r="D108" s="128"/>
      <c r="E108" s="72"/>
      <c r="F108" s="25"/>
      <c r="G108" s="76"/>
      <c r="H108" s="72"/>
      <c r="I108" s="25"/>
      <c r="J108" s="66"/>
      <c r="K108" s="38"/>
      <c r="M108" s="34"/>
    </row>
    <row r="109" spans="2:13">
      <c r="B109" s="43" t="s">
        <v>56</v>
      </c>
      <c r="C109" s="88"/>
      <c r="D109" s="128"/>
      <c r="E109" s="72"/>
      <c r="F109" s="25" t="s">
        <v>56</v>
      </c>
      <c r="G109" s="76"/>
      <c r="H109" s="72"/>
      <c r="I109" s="25" t="s">
        <v>17</v>
      </c>
      <c r="J109" s="66">
        <v>7</v>
      </c>
      <c r="K109" s="38"/>
    </row>
    <row r="110" spans="2:13">
      <c r="B110" s="43"/>
      <c r="C110" s="88"/>
      <c r="D110" s="128"/>
      <c r="E110" s="72"/>
      <c r="F110" s="25"/>
      <c r="G110" s="76"/>
      <c r="H110" s="72"/>
      <c r="J110" s="66"/>
      <c r="K110" s="38"/>
    </row>
    <row r="111" spans="2:13">
      <c r="B111" s="43" t="s">
        <v>50</v>
      </c>
      <c r="C111" s="88">
        <v>1</v>
      </c>
      <c r="D111" s="128">
        <v>33</v>
      </c>
      <c r="E111" s="72"/>
      <c r="F111" s="25" t="s">
        <v>50</v>
      </c>
      <c r="G111" s="76">
        <v>3</v>
      </c>
      <c r="H111" s="72"/>
      <c r="J111" s="66">
        <v>3</v>
      </c>
      <c r="K111" s="107">
        <v>1033762</v>
      </c>
    </row>
    <row r="112" spans="2:13">
      <c r="B112" s="43"/>
      <c r="C112" s="88"/>
      <c r="D112" s="128"/>
      <c r="E112" s="72"/>
      <c r="F112" s="25"/>
      <c r="G112" s="76"/>
      <c r="H112" s="72"/>
      <c r="I112" s="25"/>
      <c r="J112" s="66"/>
      <c r="K112" s="38"/>
    </row>
    <row r="113" spans="1:11">
      <c r="B113" s="43" t="s">
        <v>51</v>
      </c>
      <c r="C113" s="88">
        <v>16</v>
      </c>
      <c r="D113" s="128">
        <v>2120</v>
      </c>
      <c r="E113" s="72"/>
      <c r="F113" s="25" t="s">
        <v>51</v>
      </c>
      <c r="G113" s="76">
        <v>2</v>
      </c>
      <c r="H113" s="72"/>
      <c r="I113" s="25"/>
      <c r="J113" s="66"/>
      <c r="K113" s="38"/>
    </row>
    <row r="114" spans="1:11">
      <c r="B114" s="43"/>
      <c r="C114" s="88"/>
      <c r="D114" s="128"/>
      <c r="E114" s="72"/>
      <c r="F114" s="25"/>
      <c r="G114" s="76"/>
      <c r="H114" s="72"/>
      <c r="I114" s="25"/>
      <c r="J114" s="66"/>
      <c r="K114" s="38"/>
    </row>
    <row r="115" spans="1:11">
      <c r="B115" s="43" t="s">
        <v>52</v>
      </c>
      <c r="C115" s="88">
        <v>12</v>
      </c>
      <c r="D115" s="128">
        <v>1214</v>
      </c>
      <c r="E115" s="72"/>
      <c r="F115" s="25" t="s">
        <v>52</v>
      </c>
      <c r="G115" s="76">
        <v>2</v>
      </c>
      <c r="H115" s="72"/>
      <c r="I115" s="25"/>
      <c r="J115" s="66"/>
      <c r="K115" s="38"/>
    </row>
    <row r="116" spans="1:11">
      <c r="B116" s="43"/>
      <c r="C116" s="88"/>
      <c r="D116" s="128"/>
      <c r="E116" s="72"/>
      <c r="F116" s="25"/>
      <c r="G116" s="34"/>
      <c r="H116" s="72"/>
      <c r="I116" s="25"/>
      <c r="J116" s="66"/>
      <c r="K116" s="38"/>
    </row>
    <row r="117" spans="1:11">
      <c r="B117" s="43" t="s">
        <v>5</v>
      </c>
      <c r="C117" s="88">
        <v>1</v>
      </c>
      <c r="D117" s="128">
        <v>146</v>
      </c>
      <c r="E117" s="72"/>
      <c r="F117" s="25" t="s">
        <v>17</v>
      </c>
      <c r="G117" s="76">
        <v>3</v>
      </c>
      <c r="H117" s="72"/>
      <c r="I117" s="25"/>
      <c r="J117" s="66"/>
      <c r="K117" s="38"/>
    </row>
    <row r="118" spans="1:11">
      <c r="B118" s="43"/>
      <c r="C118" s="88"/>
      <c r="D118" s="128"/>
      <c r="E118" s="72"/>
      <c r="F118" s="25"/>
      <c r="G118" s="34"/>
      <c r="H118" s="72"/>
      <c r="I118" s="25"/>
      <c r="J118" s="66"/>
      <c r="K118" s="38"/>
    </row>
    <row r="119" spans="1:11">
      <c r="B119" s="43" t="s">
        <v>17</v>
      </c>
      <c r="C119" s="66"/>
      <c r="D119" s="29"/>
      <c r="E119" s="72"/>
      <c r="F119" s="25"/>
      <c r="G119" s="29"/>
      <c r="H119" s="72"/>
      <c r="I119" s="25"/>
      <c r="J119" s="66"/>
      <c r="K119" s="38"/>
    </row>
    <row r="120" spans="1:11">
      <c r="B120" s="43"/>
      <c r="C120" s="66"/>
      <c r="D120" s="29"/>
      <c r="E120" s="72"/>
      <c r="F120" s="25"/>
      <c r="G120" s="34"/>
      <c r="H120" s="72"/>
      <c r="I120" s="25"/>
      <c r="J120" s="66"/>
      <c r="K120" s="38"/>
    </row>
    <row r="121" spans="1:11">
      <c r="B121" s="43"/>
      <c r="C121" s="66"/>
      <c r="D121" s="29"/>
      <c r="E121" s="72"/>
      <c r="F121" s="74"/>
      <c r="G121" s="73"/>
      <c r="H121" s="72"/>
      <c r="I121" s="25"/>
      <c r="J121" s="66"/>
      <c r="K121" s="38"/>
    </row>
    <row r="122" spans="1:11" ht="6.75" customHeight="1" thickBot="1">
      <c r="B122" s="70"/>
      <c r="C122" s="70"/>
      <c r="D122" s="70"/>
      <c r="E122" s="70"/>
      <c r="F122" s="70"/>
      <c r="G122" s="70"/>
      <c r="H122" s="70"/>
      <c r="I122" s="11"/>
      <c r="J122" s="70"/>
      <c r="K122" s="70"/>
    </row>
    <row r="123" spans="1:11" ht="23.25">
      <c r="B123" s="63">
        <v>2007</v>
      </c>
      <c r="C123" s="36"/>
      <c r="D123" s="36"/>
      <c r="E123" s="72"/>
      <c r="F123" s="36"/>
      <c r="G123" s="36"/>
      <c r="H123" s="72"/>
      <c r="I123" s="36"/>
      <c r="J123" s="36"/>
      <c r="K123" s="37"/>
    </row>
    <row r="124" spans="1:11">
      <c r="B124" s="39" t="s">
        <v>87</v>
      </c>
      <c r="C124" s="29"/>
      <c r="D124" s="29"/>
      <c r="E124" s="72"/>
      <c r="F124" s="40" t="s">
        <v>87</v>
      </c>
      <c r="G124" s="34"/>
      <c r="H124" s="72"/>
      <c r="I124" s="40" t="s">
        <v>87</v>
      </c>
      <c r="J124" s="29"/>
      <c r="K124" s="38"/>
    </row>
    <row r="125" spans="1:11" ht="23.25">
      <c r="A125" s="62"/>
      <c r="B125" s="61" t="s">
        <v>58</v>
      </c>
      <c r="C125" s="29"/>
      <c r="D125" s="29"/>
      <c r="E125" s="72"/>
      <c r="F125" s="61" t="s">
        <v>59</v>
      </c>
      <c r="G125" s="34"/>
      <c r="H125" s="72"/>
      <c r="I125" s="61" t="s">
        <v>60</v>
      </c>
      <c r="J125" s="29"/>
      <c r="K125" s="38"/>
    </row>
    <row r="126" spans="1:11" ht="25.5">
      <c r="B126" s="41" t="s">
        <v>136</v>
      </c>
      <c r="C126" s="27" t="s">
        <v>76</v>
      </c>
      <c r="D126" s="28" t="s">
        <v>11</v>
      </c>
      <c r="E126" s="72"/>
      <c r="F126" s="24" t="s">
        <v>136</v>
      </c>
      <c r="G126" s="27" t="s">
        <v>76</v>
      </c>
      <c r="H126" s="72"/>
      <c r="I126" s="24" t="s">
        <v>44</v>
      </c>
      <c r="J126" s="27" t="s">
        <v>76</v>
      </c>
      <c r="K126" s="42" t="s">
        <v>8</v>
      </c>
    </row>
    <row r="127" spans="1:11">
      <c r="B127" s="68" t="s">
        <v>210</v>
      </c>
      <c r="C127" s="65"/>
      <c r="D127" s="128"/>
      <c r="E127" s="72"/>
      <c r="F127" s="25" t="s">
        <v>210</v>
      </c>
      <c r="G127" s="29">
        <v>8</v>
      </c>
      <c r="H127" s="72"/>
      <c r="I127" s="64" t="s">
        <v>188</v>
      </c>
      <c r="J127" s="65">
        <v>4</v>
      </c>
      <c r="K127" s="107">
        <v>3966</v>
      </c>
    </row>
    <row r="128" spans="1:11">
      <c r="B128" s="43"/>
      <c r="C128" s="88"/>
      <c r="D128" s="128"/>
      <c r="E128" s="72"/>
      <c r="F128" s="25"/>
      <c r="G128" s="29"/>
      <c r="H128" s="72"/>
      <c r="I128" s="25"/>
      <c r="J128" s="66"/>
      <c r="K128" s="38"/>
    </row>
    <row r="129" spans="2:13">
      <c r="B129" s="43" t="s">
        <v>211</v>
      </c>
      <c r="C129" s="88">
        <v>1</v>
      </c>
      <c r="D129" s="128">
        <v>210</v>
      </c>
      <c r="E129" s="72"/>
      <c r="F129" s="25" t="s">
        <v>212</v>
      </c>
      <c r="G129" s="76">
        <v>3</v>
      </c>
      <c r="H129" s="72"/>
      <c r="I129" s="25" t="s">
        <v>213</v>
      </c>
      <c r="J129" s="66">
        <v>1</v>
      </c>
      <c r="K129" s="38">
        <v>790</v>
      </c>
    </row>
    <row r="130" spans="2:13">
      <c r="B130" s="43"/>
      <c r="C130" s="88"/>
      <c r="D130" s="128"/>
      <c r="E130" s="72"/>
      <c r="F130" s="25"/>
      <c r="G130" s="76"/>
      <c r="H130" s="72"/>
      <c r="I130" s="25"/>
      <c r="J130" s="66"/>
      <c r="K130" s="38"/>
    </row>
    <row r="131" spans="2:13">
      <c r="B131" s="43" t="s">
        <v>48</v>
      </c>
      <c r="C131" s="88">
        <v>2</v>
      </c>
      <c r="D131" s="128">
        <v>292</v>
      </c>
      <c r="E131" s="72"/>
      <c r="F131" s="25" t="s">
        <v>45</v>
      </c>
      <c r="G131" s="76"/>
      <c r="H131" s="72"/>
      <c r="I131" s="25" t="s">
        <v>38</v>
      </c>
      <c r="J131" s="66">
        <v>5</v>
      </c>
      <c r="K131" s="38"/>
    </row>
    <row r="132" spans="2:13">
      <c r="B132" s="43"/>
      <c r="C132" s="88"/>
      <c r="D132" s="128"/>
      <c r="E132" s="72"/>
      <c r="F132" s="25"/>
      <c r="G132" s="76"/>
      <c r="H132" s="72"/>
      <c r="I132" s="25"/>
      <c r="J132" s="66"/>
      <c r="K132" s="38"/>
    </row>
    <row r="133" spans="2:13">
      <c r="B133" s="43" t="s">
        <v>214</v>
      </c>
      <c r="C133" s="88">
        <v>6</v>
      </c>
      <c r="D133" s="128">
        <v>563</v>
      </c>
      <c r="E133" s="72"/>
      <c r="F133" s="25" t="s">
        <v>204</v>
      </c>
      <c r="G133" s="76">
        <v>2</v>
      </c>
      <c r="H133" s="72"/>
      <c r="I133" s="25" t="s">
        <v>18</v>
      </c>
      <c r="J133" s="66">
        <v>1</v>
      </c>
      <c r="K133" s="38"/>
    </row>
    <row r="134" spans="2:13">
      <c r="B134" s="43"/>
      <c r="C134" s="88"/>
      <c r="D134" s="128"/>
      <c r="E134" s="72"/>
      <c r="F134" s="25"/>
      <c r="G134" s="76"/>
      <c r="H134" s="72"/>
      <c r="I134" s="25"/>
      <c r="J134" s="66"/>
      <c r="K134" s="38"/>
    </row>
    <row r="135" spans="2:13">
      <c r="B135" s="43" t="s">
        <v>9</v>
      </c>
      <c r="C135" s="88">
        <v>4</v>
      </c>
      <c r="D135" s="128">
        <v>955</v>
      </c>
      <c r="E135" s="72"/>
      <c r="F135" s="25" t="s">
        <v>9</v>
      </c>
      <c r="G135" s="77">
        <v>2</v>
      </c>
      <c r="H135" s="72"/>
      <c r="I135" s="25" t="s">
        <v>39</v>
      </c>
      <c r="J135" s="66">
        <v>2</v>
      </c>
      <c r="K135" s="38"/>
    </row>
    <row r="136" spans="2:13">
      <c r="B136" s="43"/>
      <c r="C136" s="88"/>
      <c r="D136" s="128"/>
      <c r="E136" s="72"/>
      <c r="F136" s="25"/>
      <c r="G136" s="76"/>
      <c r="H136" s="72"/>
      <c r="I136" s="25"/>
      <c r="J136" s="66"/>
      <c r="K136" s="38"/>
    </row>
    <row r="137" spans="2:13">
      <c r="B137" s="43" t="s">
        <v>49</v>
      </c>
      <c r="C137" s="88"/>
      <c r="D137" s="128"/>
      <c r="E137" s="72"/>
      <c r="F137" s="25" t="s">
        <v>46</v>
      </c>
      <c r="G137" s="76">
        <v>4</v>
      </c>
      <c r="H137" s="72"/>
      <c r="I137" s="25" t="s">
        <v>13</v>
      </c>
      <c r="J137" s="66">
        <v>1</v>
      </c>
      <c r="K137" s="38"/>
    </row>
    <row r="138" spans="2:13">
      <c r="B138" s="43"/>
      <c r="C138" s="88"/>
      <c r="D138" s="128"/>
      <c r="E138" s="72"/>
      <c r="F138" s="25"/>
      <c r="G138" s="76"/>
      <c r="H138" s="72"/>
      <c r="I138" s="25"/>
      <c r="J138" s="66"/>
      <c r="K138" s="38"/>
      <c r="M138" s="34"/>
    </row>
    <row r="139" spans="2:13">
      <c r="B139" s="43" t="s">
        <v>56</v>
      </c>
      <c r="C139" s="88">
        <v>2</v>
      </c>
      <c r="D139" s="128">
        <v>135</v>
      </c>
      <c r="E139" s="72"/>
      <c r="F139" s="25" t="s">
        <v>56</v>
      </c>
      <c r="G139" s="76"/>
      <c r="H139" s="72"/>
      <c r="I139" s="25" t="s">
        <v>14</v>
      </c>
      <c r="J139" s="66">
        <v>12</v>
      </c>
      <c r="K139" s="38"/>
    </row>
    <row r="140" spans="2:13">
      <c r="B140" s="43"/>
      <c r="C140" s="88"/>
      <c r="D140" s="128"/>
      <c r="E140" s="72"/>
      <c r="F140" s="25"/>
      <c r="G140" s="76"/>
      <c r="H140" s="72"/>
      <c r="I140" s="25"/>
      <c r="J140" s="66"/>
      <c r="K140" s="38"/>
    </row>
    <row r="141" spans="2:13">
      <c r="B141" s="43" t="s">
        <v>50</v>
      </c>
      <c r="C141" s="88">
        <v>4</v>
      </c>
      <c r="D141" s="128">
        <v>1078</v>
      </c>
      <c r="E141" s="72"/>
      <c r="F141" s="25" t="s">
        <v>50</v>
      </c>
      <c r="G141" s="76">
        <v>2</v>
      </c>
      <c r="H141" s="72"/>
      <c r="I141" s="25" t="s">
        <v>17</v>
      </c>
      <c r="J141" s="66">
        <v>1</v>
      </c>
      <c r="K141" s="38"/>
    </row>
    <row r="142" spans="2:13">
      <c r="B142" s="43"/>
      <c r="C142" s="88"/>
      <c r="D142" s="128"/>
      <c r="E142" s="72"/>
      <c r="F142" s="25"/>
      <c r="G142" s="76"/>
      <c r="H142" s="72"/>
      <c r="I142" s="25"/>
      <c r="J142" s="66"/>
      <c r="K142" s="38"/>
    </row>
    <row r="143" spans="2:13">
      <c r="B143" s="43" t="s">
        <v>51</v>
      </c>
      <c r="C143" s="88">
        <v>13</v>
      </c>
      <c r="D143" s="128">
        <v>1304</v>
      </c>
      <c r="E143" s="72"/>
      <c r="F143" s="25" t="s">
        <v>51</v>
      </c>
      <c r="G143" s="76">
        <v>4</v>
      </c>
      <c r="H143" s="72"/>
      <c r="I143" s="25"/>
      <c r="J143" s="66"/>
      <c r="K143" s="38"/>
    </row>
    <row r="144" spans="2:13">
      <c r="B144" s="43"/>
      <c r="C144" s="88"/>
      <c r="D144" s="128"/>
      <c r="E144" s="72"/>
      <c r="F144" s="25"/>
      <c r="G144" s="76"/>
      <c r="H144" s="72"/>
      <c r="I144" s="25"/>
      <c r="J144" s="66"/>
      <c r="K144" s="38"/>
    </row>
    <row r="145" spans="1:11">
      <c r="B145" s="43" t="s">
        <v>52</v>
      </c>
      <c r="C145" s="88">
        <v>3</v>
      </c>
      <c r="D145" s="128">
        <v>685</v>
      </c>
      <c r="E145" s="72"/>
      <c r="F145" s="25" t="s">
        <v>52</v>
      </c>
      <c r="G145" s="76">
        <v>1</v>
      </c>
      <c r="H145" s="72"/>
      <c r="I145" s="25"/>
      <c r="J145" s="66"/>
      <c r="K145" s="38"/>
    </row>
    <row r="146" spans="1:11">
      <c r="B146" s="43"/>
      <c r="C146" s="88"/>
      <c r="D146" s="128"/>
      <c r="E146" s="72"/>
      <c r="F146" s="25"/>
      <c r="G146" s="34"/>
      <c r="H146" s="72"/>
      <c r="I146" s="25"/>
      <c r="J146" s="66"/>
      <c r="K146" s="38"/>
    </row>
    <row r="147" spans="1:11">
      <c r="B147" s="43" t="s">
        <v>17</v>
      </c>
      <c r="C147" s="66"/>
      <c r="D147" s="29"/>
      <c r="E147" s="72"/>
      <c r="F147" s="25" t="s">
        <v>17</v>
      </c>
      <c r="G147" s="29">
        <v>1</v>
      </c>
      <c r="H147" s="72"/>
      <c r="I147" s="25"/>
      <c r="J147" s="66"/>
      <c r="K147" s="38"/>
    </row>
    <row r="148" spans="1:11">
      <c r="B148" s="43"/>
      <c r="C148" s="66"/>
      <c r="D148" s="29"/>
      <c r="E148" s="72"/>
      <c r="F148" s="25"/>
      <c r="G148" s="34"/>
      <c r="H148" s="72"/>
      <c r="I148" s="25"/>
      <c r="J148" s="66"/>
      <c r="K148" s="38"/>
    </row>
    <row r="149" spans="1:11">
      <c r="B149" s="43"/>
      <c r="C149" s="66"/>
      <c r="D149" s="29"/>
      <c r="E149" s="72"/>
      <c r="F149" s="74"/>
      <c r="G149" s="73"/>
      <c r="H149" s="72"/>
      <c r="I149" s="25"/>
      <c r="J149" s="66"/>
      <c r="K149" s="38"/>
    </row>
    <row r="150" spans="1:11" ht="6.75" customHeight="1">
      <c r="B150" s="70"/>
      <c r="C150" s="70"/>
      <c r="D150" s="70"/>
      <c r="E150" s="70"/>
      <c r="F150" s="70"/>
      <c r="G150" s="70"/>
      <c r="H150" s="70"/>
      <c r="I150" s="11"/>
      <c r="J150" s="70"/>
      <c r="K150" s="70"/>
    </row>
    <row r="151" spans="1:11" ht="23.25">
      <c r="B151" s="75" t="s">
        <v>54</v>
      </c>
      <c r="C151" s="35"/>
      <c r="D151" s="29"/>
      <c r="E151" s="72"/>
      <c r="F151" s="34"/>
      <c r="G151" s="29"/>
      <c r="H151" s="72"/>
      <c r="I151" s="34"/>
      <c r="J151" s="34"/>
      <c r="K151" s="62"/>
    </row>
    <row r="152" spans="1:11">
      <c r="B152" s="44"/>
      <c r="C152" s="29"/>
      <c r="D152" s="29"/>
      <c r="E152" s="72"/>
      <c r="F152" s="34"/>
      <c r="G152" s="29"/>
      <c r="H152" s="72"/>
      <c r="K152" s="62"/>
    </row>
    <row r="153" spans="1:11">
      <c r="B153" s="39" t="s">
        <v>87</v>
      </c>
      <c r="C153" s="29"/>
      <c r="D153" s="29"/>
      <c r="E153" s="72"/>
      <c r="F153" s="40" t="s">
        <v>87</v>
      </c>
      <c r="G153" s="34"/>
      <c r="H153" s="72"/>
      <c r="I153" s="40" t="s">
        <v>87</v>
      </c>
      <c r="K153" s="62"/>
    </row>
    <row r="154" spans="1:11" ht="23.25">
      <c r="A154" s="62"/>
      <c r="B154" s="61" t="s">
        <v>58</v>
      </c>
      <c r="C154" s="29"/>
      <c r="D154" s="29"/>
      <c r="E154" s="72"/>
      <c r="F154" s="61" t="s">
        <v>59</v>
      </c>
      <c r="G154" s="34"/>
      <c r="H154" s="72"/>
      <c r="I154" s="61" t="s">
        <v>60</v>
      </c>
      <c r="K154" s="62"/>
    </row>
    <row r="155" spans="1:11" ht="25.5">
      <c r="B155" s="41" t="s">
        <v>136</v>
      </c>
      <c r="C155" s="27" t="s">
        <v>76</v>
      </c>
      <c r="D155" s="28" t="s">
        <v>11</v>
      </c>
      <c r="E155" s="72"/>
      <c r="F155" s="24" t="s">
        <v>136</v>
      </c>
      <c r="G155" s="27" t="s">
        <v>76</v>
      </c>
      <c r="H155" s="72"/>
      <c r="I155" s="24" t="s">
        <v>44</v>
      </c>
      <c r="J155" s="27" t="s">
        <v>76</v>
      </c>
      <c r="K155" s="42" t="s">
        <v>8</v>
      </c>
    </row>
    <row r="156" spans="1:11">
      <c r="B156" s="68" t="s">
        <v>210</v>
      </c>
      <c r="C156" s="65"/>
      <c r="D156" s="29"/>
      <c r="E156" s="72"/>
      <c r="F156" s="64" t="s">
        <v>210</v>
      </c>
      <c r="G156" s="89">
        <v>7</v>
      </c>
      <c r="H156" s="72"/>
      <c r="I156" s="25" t="s">
        <v>188</v>
      </c>
      <c r="J156" s="65">
        <v>2</v>
      </c>
      <c r="K156" s="60">
        <v>40544</v>
      </c>
    </row>
    <row r="157" spans="1:11">
      <c r="B157" s="43"/>
      <c r="C157" s="66"/>
      <c r="D157" s="29"/>
      <c r="E157" s="72"/>
      <c r="F157" s="25"/>
      <c r="G157" s="77"/>
      <c r="H157" s="72"/>
      <c r="I157" s="25"/>
      <c r="J157" s="66"/>
      <c r="K157" s="50"/>
    </row>
    <row r="158" spans="1:11">
      <c r="B158" s="43" t="s">
        <v>211</v>
      </c>
      <c r="C158" s="66"/>
      <c r="D158" s="29"/>
      <c r="E158" s="72"/>
      <c r="F158" s="25" t="s">
        <v>212</v>
      </c>
      <c r="G158" s="77">
        <v>8</v>
      </c>
      <c r="H158" s="72"/>
      <c r="I158" s="25" t="s">
        <v>213</v>
      </c>
      <c r="J158" s="66">
        <v>6</v>
      </c>
      <c r="K158" s="50" t="s">
        <v>143</v>
      </c>
    </row>
    <row r="159" spans="1:11">
      <c r="B159" s="43"/>
      <c r="C159" s="66"/>
      <c r="D159" s="29"/>
      <c r="E159" s="72"/>
      <c r="F159" s="25"/>
      <c r="G159" s="77"/>
      <c r="H159" s="72"/>
      <c r="I159" s="25"/>
      <c r="J159" s="66"/>
      <c r="K159" s="38"/>
    </row>
    <row r="160" spans="1:11">
      <c r="B160" s="43" t="s">
        <v>48</v>
      </c>
      <c r="C160" s="66">
        <v>2</v>
      </c>
      <c r="D160" s="29">
        <v>55</v>
      </c>
      <c r="E160" s="72"/>
      <c r="F160" s="25" t="s">
        <v>45</v>
      </c>
      <c r="G160" s="77"/>
      <c r="H160" s="72"/>
      <c r="I160" s="25" t="s">
        <v>38</v>
      </c>
      <c r="J160" s="66">
        <v>1</v>
      </c>
      <c r="K160" s="38"/>
    </row>
    <row r="161" spans="2:11">
      <c r="B161" s="43"/>
      <c r="C161" s="66"/>
      <c r="D161" s="29"/>
      <c r="E161" s="72"/>
      <c r="F161" s="25"/>
      <c r="G161" s="77"/>
      <c r="H161" s="72"/>
      <c r="I161" s="25"/>
      <c r="J161" s="66"/>
      <c r="K161" s="38"/>
    </row>
    <row r="162" spans="2:11">
      <c r="B162" s="43" t="s">
        <v>214</v>
      </c>
      <c r="C162" s="66"/>
      <c r="D162" s="29"/>
      <c r="E162" s="72"/>
      <c r="F162" s="25" t="s">
        <v>204</v>
      </c>
      <c r="G162" s="77">
        <v>1</v>
      </c>
      <c r="H162" s="72"/>
      <c r="I162" s="25" t="s">
        <v>18</v>
      </c>
      <c r="J162" s="66">
        <v>2</v>
      </c>
      <c r="K162" s="38"/>
    </row>
    <row r="163" spans="2:11">
      <c r="B163" s="43"/>
      <c r="C163" s="66"/>
      <c r="D163" s="29"/>
      <c r="E163" s="72"/>
      <c r="F163" s="25"/>
      <c r="G163" s="77"/>
      <c r="H163" s="72"/>
      <c r="I163" s="25"/>
      <c r="J163" s="66"/>
      <c r="K163" s="38"/>
    </row>
    <row r="164" spans="2:11">
      <c r="B164" s="43" t="s">
        <v>9</v>
      </c>
      <c r="C164" s="66">
        <v>1</v>
      </c>
      <c r="D164" s="29">
        <v>540</v>
      </c>
      <c r="E164" s="72"/>
      <c r="F164" s="25" t="s">
        <v>9</v>
      </c>
      <c r="G164" s="77"/>
      <c r="H164" s="72"/>
      <c r="I164" s="25" t="s">
        <v>39</v>
      </c>
      <c r="J164" s="66">
        <v>2</v>
      </c>
      <c r="K164" s="38"/>
    </row>
    <row r="165" spans="2:11">
      <c r="B165" s="43"/>
      <c r="C165" s="66"/>
      <c r="D165" s="29"/>
      <c r="E165" s="72"/>
      <c r="F165" s="25"/>
      <c r="G165" s="77"/>
      <c r="H165" s="72"/>
      <c r="I165" s="25"/>
      <c r="J165" s="66"/>
      <c r="K165" s="38"/>
    </row>
    <row r="166" spans="2:11">
      <c r="B166" s="43" t="s">
        <v>49</v>
      </c>
      <c r="C166" s="66"/>
      <c r="D166" s="29"/>
      <c r="E166" s="72"/>
      <c r="F166" s="25" t="s">
        <v>46</v>
      </c>
      <c r="G166" s="77">
        <v>3</v>
      </c>
      <c r="H166" s="72"/>
      <c r="I166" s="25" t="s">
        <v>13</v>
      </c>
      <c r="J166" s="66">
        <v>2</v>
      </c>
      <c r="K166" s="38"/>
    </row>
    <row r="167" spans="2:11">
      <c r="B167" s="43"/>
      <c r="C167" s="66"/>
      <c r="D167" s="29"/>
      <c r="E167" s="72"/>
      <c r="F167" s="25"/>
      <c r="G167" s="77"/>
      <c r="H167" s="72"/>
      <c r="I167" s="25"/>
      <c r="J167" s="66"/>
      <c r="K167" s="38"/>
    </row>
    <row r="168" spans="2:11">
      <c r="B168" s="43" t="s">
        <v>56</v>
      </c>
      <c r="C168" s="66"/>
      <c r="D168" s="29"/>
      <c r="E168" s="72"/>
      <c r="F168" s="25" t="s">
        <v>56</v>
      </c>
      <c r="G168" s="77"/>
      <c r="H168" s="72"/>
      <c r="I168" s="25" t="s">
        <v>14</v>
      </c>
      <c r="J168" s="66">
        <v>5</v>
      </c>
      <c r="K168" s="38"/>
    </row>
    <row r="169" spans="2:11">
      <c r="B169" s="43"/>
      <c r="C169" s="66"/>
      <c r="D169" s="29"/>
      <c r="E169" s="72"/>
      <c r="F169" s="25"/>
      <c r="G169" s="77"/>
      <c r="H169" s="72"/>
      <c r="I169" s="25"/>
      <c r="J169" s="66"/>
      <c r="K169" s="38"/>
    </row>
    <row r="170" spans="2:11">
      <c r="B170" s="43" t="s">
        <v>50</v>
      </c>
      <c r="C170" s="66">
        <v>1</v>
      </c>
      <c r="D170" s="29">
        <v>502</v>
      </c>
      <c r="E170" s="72"/>
      <c r="F170" s="25" t="s">
        <v>50</v>
      </c>
      <c r="G170" s="77"/>
      <c r="H170" s="72"/>
      <c r="I170" s="25" t="s">
        <v>17</v>
      </c>
      <c r="J170" s="66"/>
      <c r="K170" s="38"/>
    </row>
    <row r="171" spans="2:11">
      <c r="B171" s="43"/>
      <c r="C171" s="66"/>
      <c r="D171" s="29"/>
      <c r="E171" s="72"/>
      <c r="F171" s="25"/>
      <c r="G171" s="77"/>
      <c r="H171" s="72"/>
      <c r="I171" s="25"/>
      <c r="J171" s="66"/>
      <c r="K171" s="38"/>
    </row>
    <row r="172" spans="2:11">
      <c r="B172" s="43" t="s">
        <v>51</v>
      </c>
      <c r="C172" s="66">
        <v>3</v>
      </c>
      <c r="D172" s="29">
        <v>909</v>
      </c>
      <c r="E172" s="72"/>
      <c r="F172" s="25" t="s">
        <v>51</v>
      </c>
      <c r="G172" s="77"/>
      <c r="H172" s="72"/>
      <c r="I172" s="25"/>
      <c r="J172" s="66"/>
      <c r="K172" s="38"/>
    </row>
    <row r="173" spans="2:11">
      <c r="B173" s="43"/>
      <c r="C173" s="66"/>
      <c r="D173" s="29"/>
      <c r="E173" s="72"/>
      <c r="F173" s="25"/>
      <c r="G173" s="77"/>
      <c r="H173" s="72"/>
      <c r="I173" s="25"/>
      <c r="J173" s="66"/>
      <c r="K173" s="38"/>
    </row>
    <row r="174" spans="2:11">
      <c r="B174" s="43" t="s">
        <v>52</v>
      </c>
      <c r="C174" s="66"/>
      <c r="D174" s="29"/>
      <c r="E174" s="72"/>
      <c r="F174" s="25" t="s">
        <v>52</v>
      </c>
      <c r="G174" s="77">
        <v>1</v>
      </c>
      <c r="H174" s="72"/>
      <c r="I174" s="25"/>
      <c r="J174" s="66"/>
      <c r="K174" s="38"/>
    </row>
    <row r="175" spans="2:11">
      <c r="B175" s="43"/>
      <c r="C175" s="66"/>
      <c r="D175" s="29"/>
      <c r="E175" s="72"/>
      <c r="F175" s="25"/>
      <c r="G175" s="90"/>
      <c r="H175" s="72"/>
      <c r="I175" s="25"/>
      <c r="J175" s="66"/>
      <c r="K175" s="38"/>
    </row>
    <row r="176" spans="2:11">
      <c r="B176" s="43" t="s">
        <v>17</v>
      </c>
      <c r="C176" s="66"/>
      <c r="D176" s="29"/>
      <c r="E176" s="72"/>
      <c r="F176" s="25" t="s">
        <v>17</v>
      </c>
      <c r="G176" s="34"/>
      <c r="H176" s="72"/>
      <c r="I176" s="25"/>
      <c r="J176" s="66"/>
      <c r="K176" s="38"/>
    </row>
    <row r="177" spans="2:11" ht="13.5" thickBot="1">
      <c r="B177" s="45"/>
      <c r="C177" s="67"/>
      <c r="D177" s="46"/>
      <c r="E177" s="72"/>
      <c r="F177" s="69"/>
      <c r="G177" s="46"/>
      <c r="H177" s="72"/>
      <c r="I177" s="48"/>
      <c r="J177" s="67"/>
      <c r="K177" s="49"/>
    </row>
    <row r="178" spans="2:11"/>
    <row r="179" spans="2:11"/>
    <row r="180" spans="2:11"/>
    <row r="181" spans="2:11"/>
    <row r="182" spans="2:11"/>
    <row r="183" spans="2:11"/>
    <row r="184" spans="2:11"/>
    <row r="185" spans="2:11"/>
    <row r="186" spans="2:11"/>
    <row r="187" spans="2:11"/>
    <row r="188" spans="2:11"/>
    <row r="189" spans="2:11"/>
    <row r="190" spans="2:11"/>
    <row r="191" spans="2:11"/>
    <row r="192" spans="2:11"/>
    <row r="193"/>
    <row r="194"/>
    <row r="195"/>
    <row r="196"/>
    <row r="197"/>
    <row r="198"/>
    <row r="199"/>
    <row r="200"/>
    <row r="201"/>
    <row r="202"/>
    <row r="203"/>
    <row r="204"/>
    <row r="205"/>
    <row r="206"/>
    <row r="207"/>
    <row r="208"/>
    <row r="209"/>
  </sheetData>
  <phoneticPr fontId="13" type="noConversion"/>
  <pageMargins left="0.75" right="0.75" top="1" bottom="1" header="0.5" footer="0.5"/>
  <pageSetup scale="52" orientation="portrait" r:id="rId1"/>
  <headerFooter alignWithMargins="0"/>
  <rowBreaks count="1" manualBreakCount="1">
    <brk id="9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sheetPr enableFormatConditionsCalculation="0">
    <tabColor indexed="12"/>
  </sheetPr>
  <dimension ref="B1:AM180"/>
  <sheetViews>
    <sheetView zoomScaleNormal="100" workbookViewId="0">
      <selection activeCell="AG13" sqref="AG13"/>
    </sheetView>
  </sheetViews>
  <sheetFormatPr defaultColWidth="0" defaultRowHeight="12.75" zeroHeight="1"/>
  <cols>
    <col min="1" max="1" width="1.140625" customWidth="1"/>
    <col min="2" max="2" width="11.42578125" customWidth="1"/>
    <col min="3" max="14" width="6.140625" customWidth="1"/>
    <col min="15" max="15" width="1.140625" customWidth="1"/>
    <col min="16" max="26" width="6.42578125" customWidth="1"/>
    <col min="27" max="27" width="1.140625" customWidth="1"/>
    <col min="28" max="35" width="6.140625" customWidth="1"/>
    <col min="36" max="36" width="1.140625" customWidth="1"/>
  </cols>
  <sheetData>
    <row r="1" spans="2:35" ht="23.25">
      <c r="B1" s="3" t="s">
        <v>86</v>
      </c>
    </row>
    <row r="2" spans="2:35" ht="23.25">
      <c r="B2" s="3" t="s">
        <v>19</v>
      </c>
    </row>
    <row r="3" spans="2:35" ht="19.5" thickBot="1">
      <c r="B3" s="127" t="s">
        <v>88</v>
      </c>
    </row>
    <row r="4" spans="2:35" ht="24" thickBot="1">
      <c r="B4" s="3"/>
      <c r="C4" s="221" t="s">
        <v>58</v>
      </c>
      <c r="D4" s="222"/>
      <c r="E4" s="222"/>
      <c r="F4" s="222"/>
      <c r="G4" s="222"/>
      <c r="H4" s="222"/>
      <c r="I4" s="222"/>
      <c r="J4" s="222"/>
      <c r="K4" s="222"/>
      <c r="L4" s="222"/>
      <c r="M4" s="222"/>
      <c r="N4" s="223"/>
      <c r="O4" s="84"/>
      <c r="P4" s="217" t="s">
        <v>59</v>
      </c>
      <c r="Q4" s="218"/>
      <c r="R4" s="218"/>
      <c r="S4" s="218"/>
      <c r="T4" s="218"/>
      <c r="U4" s="218"/>
      <c r="V4" s="218"/>
      <c r="W4" s="218"/>
      <c r="X4" s="218"/>
      <c r="Y4" s="218"/>
      <c r="Z4" s="219"/>
      <c r="AA4" s="84"/>
      <c r="AB4" s="217" t="s">
        <v>60</v>
      </c>
      <c r="AC4" s="218"/>
      <c r="AD4" s="218"/>
      <c r="AE4" s="218"/>
      <c r="AF4" s="218"/>
      <c r="AG4" s="218"/>
      <c r="AH4" s="218"/>
      <c r="AI4" s="219"/>
    </row>
    <row r="5" spans="2:35" ht="197.25" thickBot="1">
      <c r="B5" s="80">
        <v>2011</v>
      </c>
      <c r="C5" s="81" t="s">
        <v>186</v>
      </c>
      <c r="D5" s="81" t="s">
        <v>185</v>
      </c>
      <c r="E5" s="81" t="s">
        <v>48</v>
      </c>
      <c r="F5" s="81" t="s">
        <v>187</v>
      </c>
      <c r="G5" s="81" t="s">
        <v>9</v>
      </c>
      <c r="H5" s="81" t="s">
        <v>49</v>
      </c>
      <c r="I5" s="81" t="s">
        <v>40</v>
      </c>
      <c r="J5" s="81" t="s">
        <v>50</v>
      </c>
      <c r="K5" s="81" t="s">
        <v>51</v>
      </c>
      <c r="L5" s="81" t="s">
        <v>57</v>
      </c>
      <c r="M5" s="81" t="s">
        <v>17</v>
      </c>
      <c r="N5" s="81" t="s">
        <v>5</v>
      </c>
      <c r="O5" s="82"/>
      <c r="P5" s="81" t="s">
        <v>186</v>
      </c>
      <c r="Q5" s="81" t="s">
        <v>185</v>
      </c>
      <c r="R5" s="81" t="s">
        <v>48</v>
      </c>
      <c r="S5" s="81" t="s">
        <v>187</v>
      </c>
      <c r="T5" s="81" t="s">
        <v>9</v>
      </c>
      <c r="U5" s="81" t="s">
        <v>49</v>
      </c>
      <c r="V5" s="81" t="s">
        <v>40</v>
      </c>
      <c r="W5" s="81" t="s">
        <v>50</v>
      </c>
      <c r="X5" s="81" t="s">
        <v>51</v>
      </c>
      <c r="Y5" s="81" t="s">
        <v>57</v>
      </c>
      <c r="Z5" s="81" t="s">
        <v>17</v>
      </c>
      <c r="AA5" s="82"/>
      <c r="AB5" s="81" t="s">
        <v>188</v>
      </c>
      <c r="AC5" s="81" t="s">
        <v>189</v>
      </c>
      <c r="AD5" s="81" t="s">
        <v>10</v>
      </c>
      <c r="AE5" s="81" t="s">
        <v>18</v>
      </c>
      <c r="AF5" s="81" t="s">
        <v>12</v>
      </c>
      <c r="AG5" s="81" t="s">
        <v>13</v>
      </c>
      <c r="AH5" s="81" t="s">
        <v>14</v>
      </c>
      <c r="AI5" s="83" t="s">
        <v>17</v>
      </c>
    </row>
    <row r="6" spans="2:35" ht="14.25">
      <c r="B6" s="91" t="s">
        <v>151</v>
      </c>
      <c r="C6" s="92"/>
      <c r="D6" s="92"/>
      <c r="E6" s="92"/>
      <c r="F6" s="92"/>
      <c r="G6" s="92"/>
      <c r="H6" s="92"/>
      <c r="I6" s="92"/>
      <c r="J6" s="92"/>
      <c r="K6" s="92"/>
      <c r="L6" s="92"/>
      <c r="M6" s="92"/>
      <c r="N6" s="92"/>
      <c r="O6" s="93"/>
      <c r="P6" s="92"/>
      <c r="Q6" s="92"/>
      <c r="R6" s="92"/>
      <c r="S6" s="92"/>
      <c r="T6" s="92"/>
      <c r="U6" s="92"/>
      <c r="V6" s="92"/>
      <c r="W6" s="92"/>
      <c r="X6" s="92"/>
      <c r="Y6" s="92"/>
      <c r="Z6" s="92"/>
      <c r="AA6" s="132"/>
      <c r="AB6" s="138"/>
      <c r="AC6" s="139"/>
      <c r="AD6" s="139"/>
      <c r="AE6" s="139"/>
      <c r="AF6" s="139"/>
      <c r="AG6" s="139"/>
      <c r="AH6" s="139"/>
      <c r="AI6" s="140"/>
    </row>
    <row r="7" spans="2:35" ht="14.25">
      <c r="B7" s="94"/>
      <c r="C7" s="95"/>
      <c r="D7" s="95"/>
      <c r="E7" s="95"/>
      <c r="F7" s="95"/>
      <c r="G7" s="95"/>
      <c r="H7" s="95"/>
      <c r="I7" s="95"/>
      <c r="J7" s="95"/>
      <c r="K7" s="95"/>
      <c r="L7" s="95"/>
      <c r="M7" s="95"/>
      <c r="N7" s="95"/>
      <c r="O7" s="96"/>
      <c r="P7" s="95"/>
      <c r="Q7" s="95"/>
      <c r="R7" s="95"/>
      <c r="S7" s="95"/>
      <c r="T7" s="95"/>
      <c r="U7" s="95"/>
      <c r="V7" s="95"/>
      <c r="W7" s="95"/>
      <c r="X7" s="95"/>
      <c r="Y7" s="95"/>
      <c r="Z7" s="95"/>
      <c r="AA7" s="133"/>
      <c r="AB7" s="141"/>
      <c r="AC7" s="95"/>
      <c r="AD7" s="95"/>
      <c r="AE7" s="95"/>
      <c r="AF7" s="95"/>
      <c r="AG7" s="95"/>
      <c r="AH7" s="95"/>
      <c r="AI7" s="142"/>
    </row>
    <row r="8" spans="2:35" ht="14.25">
      <c r="B8" s="94" t="s">
        <v>153</v>
      </c>
      <c r="C8" s="95"/>
      <c r="D8" s="95"/>
      <c r="E8" s="95"/>
      <c r="F8" s="95"/>
      <c r="G8" s="95"/>
      <c r="H8" s="95"/>
      <c r="I8" s="95"/>
      <c r="J8" s="95"/>
      <c r="K8" s="95"/>
      <c r="L8" s="95"/>
      <c r="M8" s="95"/>
      <c r="N8" s="95"/>
      <c r="O8" s="96"/>
      <c r="P8" s="95"/>
      <c r="Q8" s="95"/>
      <c r="R8" s="95"/>
      <c r="S8" s="95">
        <v>1</v>
      </c>
      <c r="T8" s="95"/>
      <c r="U8" s="95"/>
      <c r="V8" s="95"/>
      <c r="W8" s="95"/>
      <c r="X8" s="95"/>
      <c r="Y8" s="95"/>
      <c r="Z8" s="95"/>
      <c r="AA8" s="133"/>
      <c r="AB8" s="141"/>
      <c r="AC8" s="95"/>
      <c r="AD8" s="95"/>
      <c r="AE8" s="95"/>
      <c r="AF8" s="95"/>
      <c r="AG8" s="95">
        <v>1</v>
      </c>
      <c r="AH8" s="95"/>
      <c r="AI8" s="142"/>
    </row>
    <row r="9" spans="2:35" ht="14.25">
      <c r="B9" s="94"/>
      <c r="C9" s="95"/>
      <c r="D9" s="95"/>
      <c r="E9" s="95"/>
      <c r="F9" s="95"/>
      <c r="G9" s="95"/>
      <c r="H9" s="95"/>
      <c r="I9" s="95"/>
      <c r="J9" s="95"/>
      <c r="K9" s="95"/>
      <c r="L9" s="95"/>
      <c r="M9" s="95"/>
      <c r="N9" s="95"/>
      <c r="O9" s="96"/>
      <c r="P9" s="95"/>
      <c r="Q9" s="95"/>
      <c r="R9" s="95"/>
      <c r="S9" s="95"/>
      <c r="T9" s="95"/>
      <c r="U9" s="95"/>
      <c r="V9" s="95"/>
      <c r="W9" s="95"/>
      <c r="X9" s="95"/>
      <c r="Y9" s="95"/>
      <c r="Z9" s="95"/>
      <c r="AA9" s="133"/>
      <c r="AB9" s="141"/>
      <c r="AC9" s="95"/>
      <c r="AD9" s="95"/>
      <c r="AE9" s="95"/>
      <c r="AF9" s="95"/>
      <c r="AG9" s="95"/>
      <c r="AH9" s="95"/>
      <c r="AI9" s="142"/>
    </row>
    <row r="10" spans="2:35" ht="14.25">
      <c r="B10" s="94" t="s">
        <v>154</v>
      </c>
      <c r="C10" s="95"/>
      <c r="D10" s="95"/>
      <c r="E10" s="95"/>
      <c r="F10" s="95"/>
      <c r="G10" s="95"/>
      <c r="H10" s="95"/>
      <c r="I10" s="95"/>
      <c r="J10" s="95"/>
      <c r="K10" s="95"/>
      <c r="L10" s="95"/>
      <c r="M10" s="95"/>
      <c r="N10" s="95"/>
      <c r="O10" s="96"/>
      <c r="P10" s="95"/>
      <c r="Q10" s="95"/>
      <c r="R10" s="95"/>
      <c r="S10" s="95"/>
      <c r="T10" s="95"/>
      <c r="U10" s="95"/>
      <c r="V10" s="95"/>
      <c r="W10" s="95"/>
      <c r="X10" s="95"/>
      <c r="Y10" s="95"/>
      <c r="Z10" s="95"/>
      <c r="AA10" s="133"/>
      <c r="AB10" s="141"/>
      <c r="AC10" s="95"/>
      <c r="AD10" s="95"/>
      <c r="AE10" s="95"/>
      <c r="AF10" s="95"/>
      <c r="AG10" s="95"/>
      <c r="AH10" s="95"/>
      <c r="AI10" s="142"/>
    </row>
    <row r="11" spans="2:35" ht="14.25">
      <c r="B11" s="94"/>
      <c r="C11" s="95"/>
      <c r="D11" s="95"/>
      <c r="E11" s="95"/>
      <c r="F11" s="95"/>
      <c r="G11" s="95"/>
      <c r="H11" s="95"/>
      <c r="I11" s="95"/>
      <c r="J11" s="95"/>
      <c r="K11" s="95"/>
      <c r="L11" s="95"/>
      <c r="M11" s="95"/>
      <c r="N11" s="95"/>
      <c r="O11" s="96"/>
      <c r="P11" s="95"/>
      <c r="Q11" s="95"/>
      <c r="R11" s="95"/>
      <c r="S11" s="95"/>
      <c r="T11" s="95"/>
      <c r="U11" s="95"/>
      <c r="V11" s="95"/>
      <c r="W11" s="95"/>
      <c r="X11" s="95"/>
      <c r="Y11" s="95"/>
      <c r="Z11" s="95"/>
      <c r="AA11" s="133"/>
      <c r="AB11" s="141"/>
      <c r="AC11" s="95"/>
      <c r="AD11" s="95"/>
      <c r="AE11" s="95"/>
      <c r="AF11" s="95"/>
      <c r="AG11" s="95"/>
      <c r="AH11" s="95"/>
      <c r="AI11" s="142"/>
    </row>
    <row r="12" spans="2:35" ht="14.25">
      <c r="B12" s="94" t="s">
        <v>155</v>
      </c>
      <c r="C12" s="95"/>
      <c r="D12" s="95"/>
      <c r="E12" s="95"/>
      <c r="F12" s="95"/>
      <c r="G12" s="95"/>
      <c r="H12" s="95"/>
      <c r="I12" s="95"/>
      <c r="J12" s="95"/>
      <c r="K12" s="95"/>
      <c r="L12" s="95"/>
      <c r="M12" s="95"/>
      <c r="N12" s="95"/>
      <c r="O12" s="96"/>
      <c r="P12" s="95"/>
      <c r="Q12" s="95"/>
      <c r="R12" s="95"/>
      <c r="S12" s="95"/>
      <c r="T12" s="95"/>
      <c r="U12" s="95"/>
      <c r="V12" s="95"/>
      <c r="W12" s="95"/>
      <c r="X12" s="95"/>
      <c r="Y12" s="95"/>
      <c r="Z12" s="95"/>
      <c r="AA12" s="133"/>
      <c r="AB12" s="141"/>
      <c r="AC12" s="95"/>
      <c r="AD12" s="95"/>
      <c r="AE12" s="95"/>
      <c r="AF12" s="95"/>
      <c r="AG12" s="95"/>
      <c r="AH12" s="95"/>
      <c r="AI12" s="142"/>
    </row>
    <row r="13" spans="2:35" ht="14.25">
      <c r="B13" s="94"/>
      <c r="C13" s="95"/>
      <c r="D13" s="95"/>
      <c r="E13" s="95"/>
      <c r="F13" s="95"/>
      <c r="G13" s="95"/>
      <c r="H13" s="95"/>
      <c r="I13" s="95"/>
      <c r="J13" s="95"/>
      <c r="K13" s="95"/>
      <c r="L13" s="95"/>
      <c r="M13" s="95"/>
      <c r="N13" s="95"/>
      <c r="O13" s="96"/>
      <c r="P13" s="95"/>
      <c r="Q13" s="95"/>
      <c r="R13" s="95"/>
      <c r="S13" s="95"/>
      <c r="T13" s="95"/>
      <c r="U13" s="95"/>
      <c r="V13" s="95"/>
      <c r="W13" s="95"/>
      <c r="X13" s="95"/>
      <c r="Y13" s="95"/>
      <c r="Z13" s="95"/>
      <c r="AA13" s="133"/>
      <c r="AB13" s="141"/>
      <c r="AC13" s="95"/>
      <c r="AD13" s="95"/>
      <c r="AE13" s="95"/>
      <c r="AF13" s="95"/>
      <c r="AG13" s="95"/>
      <c r="AH13" s="95"/>
      <c r="AI13" s="142"/>
    </row>
    <row r="14" spans="2:35" ht="14.25">
      <c r="B14" s="94" t="s">
        <v>156</v>
      </c>
      <c r="C14" s="95"/>
      <c r="D14" s="95"/>
      <c r="E14" s="95"/>
      <c r="F14" s="95"/>
      <c r="G14" s="95"/>
      <c r="H14" s="95"/>
      <c r="I14" s="95"/>
      <c r="J14" s="95"/>
      <c r="K14" s="95"/>
      <c r="L14" s="95"/>
      <c r="M14" s="95"/>
      <c r="N14" s="95"/>
      <c r="O14" s="96"/>
      <c r="P14" s="95"/>
      <c r="Q14" s="95"/>
      <c r="R14" s="95"/>
      <c r="S14" s="95"/>
      <c r="T14" s="95"/>
      <c r="U14" s="95"/>
      <c r="V14" s="95"/>
      <c r="W14" s="95"/>
      <c r="X14" s="183"/>
      <c r="Y14" s="95"/>
      <c r="Z14" s="95"/>
      <c r="AA14" s="133"/>
      <c r="AB14" s="141"/>
      <c r="AC14" s="95"/>
      <c r="AD14" s="95"/>
      <c r="AE14" s="95"/>
      <c r="AF14" s="95"/>
      <c r="AG14" s="95"/>
      <c r="AH14" s="95"/>
      <c r="AI14" s="142"/>
    </row>
    <row r="15" spans="2:35" ht="14.25">
      <c r="B15" s="94"/>
      <c r="C15" s="95"/>
      <c r="D15" s="95"/>
      <c r="E15" s="95"/>
      <c r="F15" s="95"/>
      <c r="G15" s="95"/>
      <c r="H15" s="95"/>
      <c r="I15" s="95"/>
      <c r="J15" s="95"/>
      <c r="K15" s="95"/>
      <c r="L15" s="95"/>
      <c r="M15" s="95"/>
      <c r="N15" s="95"/>
      <c r="O15" s="96"/>
      <c r="P15" s="95"/>
      <c r="Q15" s="95"/>
      <c r="R15" s="95"/>
      <c r="S15" s="95"/>
      <c r="T15" s="95"/>
      <c r="U15" s="95"/>
      <c r="V15" s="95"/>
      <c r="W15" s="95"/>
      <c r="X15" s="95"/>
      <c r="Y15" s="95"/>
      <c r="Z15" s="95"/>
      <c r="AA15" s="133"/>
      <c r="AB15" s="141"/>
      <c r="AC15" s="95"/>
      <c r="AD15" s="95"/>
      <c r="AE15" s="95"/>
      <c r="AF15" s="95"/>
      <c r="AG15" s="95"/>
      <c r="AH15" s="95"/>
      <c r="AI15" s="142"/>
    </row>
    <row r="16" spans="2:35" ht="14.25">
      <c r="B16" s="94" t="s">
        <v>157</v>
      </c>
      <c r="C16" s="95"/>
      <c r="D16" s="95"/>
      <c r="E16" s="95"/>
      <c r="F16" s="95"/>
      <c r="G16" s="95"/>
      <c r="H16" s="95"/>
      <c r="I16" s="95"/>
      <c r="J16" s="95"/>
      <c r="K16" s="95"/>
      <c r="L16" s="95"/>
      <c r="M16" s="95"/>
      <c r="N16" s="95"/>
      <c r="O16" s="96"/>
      <c r="P16" s="95"/>
      <c r="Q16" s="95"/>
      <c r="R16" s="95"/>
      <c r="S16" s="95"/>
      <c r="T16" s="95"/>
      <c r="U16" s="95"/>
      <c r="V16" s="95"/>
      <c r="W16" s="95"/>
      <c r="X16" s="95"/>
      <c r="Y16" s="95"/>
      <c r="Z16" s="95"/>
      <c r="AA16" s="133"/>
      <c r="AB16" s="141"/>
      <c r="AC16" s="95"/>
      <c r="AD16" s="95"/>
      <c r="AE16" s="95"/>
      <c r="AF16" s="95"/>
      <c r="AG16" s="95"/>
      <c r="AH16" s="95"/>
      <c r="AI16" s="142"/>
    </row>
    <row r="17" spans="2:35" ht="14.25">
      <c r="B17" s="94"/>
      <c r="C17" s="95"/>
      <c r="D17" s="95"/>
      <c r="E17" s="95"/>
      <c r="F17" s="95"/>
      <c r="G17" s="95"/>
      <c r="H17" s="95"/>
      <c r="I17" s="95"/>
      <c r="J17" s="95"/>
      <c r="K17" s="95"/>
      <c r="L17" s="95"/>
      <c r="M17" s="95"/>
      <c r="N17" s="95"/>
      <c r="O17" s="96"/>
      <c r="P17" s="95"/>
      <c r="Q17" s="95"/>
      <c r="R17" s="95"/>
      <c r="S17" s="95"/>
      <c r="T17" s="95"/>
      <c r="U17" s="95"/>
      <c r="V17" s="95"/>
      <c r="W17" s="95"/>
      <c r="X17" s="95"/>
      <c r="Y17" s="95"/>
      <c r="Z17" s="95"/>
      <c r="AA17" s="133"/>
      <c r="AB17" s="141"/>
      <c r="AC17" s="95"/>
      <c r="AD17" s="95"/>
      <c r="AE17" s="95"/>
      <c r="AF17" s="95"/>
      <c r="AG17" s="95"/>
      <c r="AH17" s="95"/>
      <c r="AI17" s="142"/>
    </row>
    <row r="18" spans="2:35" ht="14.25">
      <c r="B18" s="94" t="s">
        <v>158</v>
      </c>
      <c r="C18" s="95"/>
      <c r="D18" s="95"/>
      <c r="E18" s="95"/>
      <c r="F18" s="95"/>
      <c r="G18" s="95"/>
      <c r="H18" s="95"/>
      <c r="I18" s="95"/>
      <c r="J18" s="95"/>
      <c r="K18" s="95"/>
      <c r="L18" s="95"/>
      <c r="M18" s="95"/>
      <c r="N18" s="95"/>
      <c r="O18" s="96"/>
      <c r="P18" s="95"/>
      <c r="Q18" s="95"/>
      <c r="R18" s="95"/>
      <c r="S18" s="95"/>
      <c r="T18" s="95"/>
      <c r="U18" s="95"/>
      <c r="V18" s="95"/>
      <c r="W18" s="95"/>
      <c r="X18" s="95"/>
      <c r="Y18" s="95"/>
      <c r="Z18" s="95"/>
      <c r="AA18" s="133"/>
      <c r="AB18" s="141"/>
      <c r="AC18" s="95"/>
      <c r="AD18" s="95"/>
      <c r="AE18" s="95"/>
      <c r="AF18" s="95"/>
      <c r="AG18" s="95"/>
      <c r="AH18" s="95"/>
      <c r="AI18" s="142"/>
    </row>
    <row r="19" spans="2:35" ht="14.25">
      <c r="B19" s="94"/>
      <c r="C19" s="95"/>
      <c r="D19" s="95"/>
      <c r="E19" s="95"/>
      <c r="F19" s="95"/>
      <c r="G19" s="95"/>
      <c r="H19" s="95"/>
      <c r="I19" s="95"/>
      <c r="J19" s="95"/>
      <c r="K19" s="95"/>
      <c r="L19" s="95"/>
      <c r="M19" s="95"/>
      <c r="N19" s="95"/>
      <c r="O19" s="96"/>
      <c r="P19" s="95"/>
      <c r="Q19" s="95"/>
      <c r="R19" s="95"/>
      <c r="S19" s="95"/>
      <c r="T19" s="95"/>
      <c r="U19" s="95"/>
      <c r="V19" s="95"/>
      <c r="W19" s="95"/>
      <c r="X19" s="95"/>
      <c r="Y19" s="95"/>
      <c r="Z19" s="95"/>
      <c r="AA19" s="133"/>
      <c r="AB19" s="141"/>
      <c r="AC19" s="95"/>
      <c r="AD19" s="95"/>
      <c r="AE19" s="95"/>
      <c r="AF19" s="95"/>
      <c r="AG19" s="95"/>
      <c r="AH19" s="95"/>
      <c r="AI19" s="142"/>
    </row>
    <row r="20" spans="2:35" ht="14.25">
      <c r="B20" s="94" t="s">
        <v>159</v>
      </c>
      <c r="C20" s="95"/>
      <c r="D20" s="95"/>
      <c r="E20" s="95"/>
      <c r="F20" s="95"/>
      <c r="G20" s="95"/>
      <c r="H20" s="95"/>
      <c r="I20" s="95"/>
      <c r="J20" s="95"/>
      <c r="K20" s="95"/>
      <c r="L20" s="95"/>
      <c r="M20" s="95"/>
      <c r="N20" s="95"/>
      <c r="O20" s="96"/>
      <c r="P20" s="95"/>
      <c r="Q20" s="95"/>
      <c r="R20" s="95"/>
      <c r="S20" s="95"/>
      <c r="T20" s="95"/>
      <c r="U20" s="95"/>
      <c r="V20" s="95"/>
      <c r="W20" s="95"/>
      <c r="X20" s="95"/>
      <c r="Y20" s="95"/>
      <c r="Z20" s="95"/>
      <c r="AA20" s="133"/>
      <c r="AB20" s="141"/>
      <c r="AC20" s="95"/>
      <c r="AD20" s="95"/>
      <c r="AE20" s="95"/>
      <c r="AF20" s="95"/>
      <c r="AG20" s="95"/>
      <c r="AH20" s="95"/>
      <c r="AI20" s="97"/>
    </row>
    <row r="21" spans="2:35" ht="14.25">
      <c r="B21" s="94"/>
      <c r="C21" s="95"/>
      <c r="D21" s="95"/>
      <c r="E21" s="95"/>
      <c r="F21" s="95"/>
      <c r="G21" s="95"/>
      <c r="H21" s="95"/>
      <c r="I21" s="95"/>
      <c r="J21" s="95"/>
      <c r="K21" s="95"/>
      <c r="L21" s="95"/>
      <c r="M21" s="95"/>
      <c r="N21" s="95"/>
      <c r="O21" s="96"/>
      <c r="P21" s="95"/>
      <c r="Q21" s="95"/>
      <c r="R21" s="95"/>
      <c r="S21" s="95"/>
      <c r="T21" s="95"/>
      <c r="U21" s="95"/>
      <c r="V21" s="95"/>
      <c r="W21" s="95"/>
      <c r="X21" s="95"/>
      <c r="Y21" s="95"/>
      <c r="Z21" s="95"/>
      <c r="AA21" s="133"/>
      <c r="AB21" s="141"/>
      <c r="AC21" s="95"/>
      <c r="AD21" s="95"/>
      <c r="AE21" s="95"/>
      <c r="AF21" s="95"/>
      <c r="AG21" s="95"/>
      <c r="AH21" s="95"/>
      <c r="AI21" s="142"/>
    </row>
    <row r="22" spans="2:35" ht="14.25">
      <c r="B22" s="94" t="s">
        <v>160</v>
      </c>
      <c r="C22" s="95"/>
      <c r="D22" s="95"/>
      <c r="E22" s="95"/>
      <c r="F22" s="95"/>
      <c r="G22" s="95"/>
      <c r="H22" s="95"/>
      <c r="I22" s="95"/>
      <c r="J22" s="95"/>
      <c r="K22" s="95"/>
      <c r="L22" s="95"/>
      <c r="M22" s="95"/>
      <c r="N22" s="95"/>
      <c r="O22" s="96"/>
      <c r="P22" s="95"/>
      <c r="Q22" s="95"/>
      <c r="R22" s="95"/>
      <c r="S22" s="95"/>
      <c r="T22" s="95"/>
      <c r="U22" s="95"/>
      <c r="V22" s="95"/>
      <c r="W22" s="95"/>
      <c r="X22" s="95"/>
      <c r="Y22" s="95"/>
      <c r="Z22" s="95"/>
      <c r="AA22" s="133"/>
      <c r="AB22" s="141"/>
      <c r="AC22" s="95"/>
      <c r="AD22" s="95"/>
      <c r="AE22" s="95"/>
      <c r="AF22" s="95"/>
      <c r="AG22" s="95"/>
      <c r="AH22" s="95"/>
      <c r="AI22" s="142"/>
    </row>
    <row r="23" spans="2:35" ht="14.25">
      <c r="B23" s="94"/>
      <c r="C23" s="95"/>
      <c r="D23" s="95"/>
      <c r="E23" s="95"/>
      <c r="F23" s="95"/>
      <c r="G23" s="95"/>
      <c r="H23" s="95"/>
      <c r="I23" s="95"/>
      <c r="J23" s="95"/>
      <c r="K23" s="95"/>
      <c r="L23" s="95"/>
      <c r="M23" s="95"/>
      <c r="N23" s="95"/>
      <c r="O23" s="96"/>
      <c r="P23" s="95"/>
      <c r="Q23" s="95"/>
      <c r="R23" s="95"/>
      <c r="S23" s="95"/>
      <c r="T23" s="95"/>
      <c r="U23" s="95"/>
      <c r="V23" s="95"/>
      <c r="W23" s="95"/>
      <c r="X23" s="95"/>
      <c r="Y23" s="95"/>
      <c r="Z23" s="95"/>
      <c r="AA23" s="133"/>
      <c r="AB23" s="141"/>
      <c r="AC23" s="95"/>
      <c r="AD23" s="95"/>
      <c r="AE23" s="95"/>
      <c r="AF23" s="95"/>
      <c r="AG23" s="95"/>
      <c r="AH23" s="95"/>
      <c r="AI23" s="142"/>
    </row>
    <row r="24" spans="2:35" ht="14.25">
      <c r="B24" s="94" t="s">
        <v>161</v>
      </c>
      <c r="C24" s="95"/>
      <c r="D24" s="95"/>
      <c r="E24" s="95"/>
      <c r="F24" s="95"/>
      <c r="G24" s="95"/>
      <c r="H24" s="95"/>
      <c r="I24" s="95"/>
      <c r="J24" s="95"/>
      <c r="K24" s="95"/>
      <c r="L24" s="95"/>
      <c r="M24" s="95"/>
      <c r="N24" s="95"/>
      <c r="O24" s="96"/>
      <c r="P24" s="95"/>
      <c r="Q24" s="95"/>
      <c r="R24" s="95"/>
      <c r="S24" s="95"/>
      <c r="T24" s="95"/>
      <c r="U24" s="95"/>
      <c r="V24" s="95"/>
      <c r="W24" s="95"/>
      <c r="X24" s="95"/>
      <c r="Y24" s="95"/>
      <c r="Z24" s="95"/>
      <c r="AA24" s="133"/>
      <c r="AB24" s="141"/>
      <c r="AC24" s="95"/>
      <c r="AD24" s="95"/>
      <c r="AE24" s="95"/>
      <c r="AF24" s="95"/>
      <c r="AG24" s="95"/>
      <c r="AH24" s="95"/>
      <c r="AI24" s="142"/>
    </row>
    <row r="25" spans="2:35" ht="14.25">
      <c r="B25" s="94"/>
      <c r="C25" s="95"/>
      <c r="D25" s="95"/>
      <c r="E25" s="95"/>
      <c r="F25" s="95"/>
      <c r="G25" s="95"/>
      <c r="H25" s="95"/>
      <c r="I25" s="95"/>
      <c r="J25" s="95"/>
      <c r="K25" s="95"/>
      <c r="L25" s="95"/>
      <c r="M25" s="95"/>
      <c r="N25" s="95"/>
      <c r="O25" s="96"/>
      <c r="P25" s="95"/>
      <c r="Q25" s="95"/>
      <c r="R25" s="95"/>
      <c r="S25" s="95"/>
      <c r="T25" s="95"/>
      <c r="U25" s="95"/>
      <c r="V25" s="95"/>
      <c r="W25" s="95"/>
      <c r="X25" s="95"/>
      <c r="Y25" s="95"/>
      <c r="Z25" s="95"/>
      <c r="AA25" s="133"/>
      <c r="AB25" s="141"/>
      <c r="AC25" s="95"/>
      <c r="AD25" s="95"/>
      <c r="AE25" s="95"/>
      <c r="AF25" s="95"/>
      <c r="AG25" s="95"/>
      <c r="AH25" s="95"/>
      <c r="AI25" s="142"/>
    </row>
    <row r="26" spans="2:35" ht="14.25">
      <c r="B26" s="94" t="s">
        <v>169</v>
      </c>
      <c r="C26" s="95"/>
      <c r="D26" s="95"/>
      <c r="E26" s="95"/>
      <c r="F26" s="95"/>
      <c r="G26" s="95"/>
      <c r="H26" s="95"/>
      <c r="I26" s="95"/>
      <c r="J26" s="95"/>
      <c r="K26" s="95"/>
      <c r="L26" s="95"/>
      <c r="M26" s="95"/>
      <c r="N26" s="95"/>
      <c r="O26" s="96"/>
      <c r="P26" s="95"/>
      <c r="Q26" s="95"/>
      <c r="R26" s="95"/>
      <c r="S26" s="95"/>
      <c r="T26" s="95"/>
      <c r="U26" s="95"/>
      <c r="V26" s="95"/>
      <c r="W26" s="95"/>
      <c r="X26" s="95"/>
      <c r="Y26" s="95"/>
      <c r="Z26" s="95"/>
      <c r="AA26" s="133"/>
      <c r="AB26" s="141"/>
      <c r="AC26" s="95"/>
      <c r="AD26" s="95"/>
      <c r="AE26" s="95"/>
      <c r="AF26" s="95"/>
      <c r="AG26" s="95"/>
      <c r="AH26" s="95"/>
      <c r="AI26" s="142"/>
    </row>
    <row r="27" spans="2:35" ht="14.25">
      <c r="B27" s="94"/>
      <c r="C27" s="95"/>
      <c r="D27" s="95"/>
      <c r="E27" s="95"/>
      <c r="F27" s="95"/>
      <c r="G27" s="95"/>
      <c r="H27" s="95"/>
      <c r="I27" s="95"/>
      <c r="J27" s="95"/>
      <c r="K27" s="95"/>
      <c r="L27" s="95"/>
      <c r="M27" s="95"/>
      <c r="N27" s="95"/>
      <c r="O27" s="96"/>
      <c r="P27" s="95"/>
      <c r="Q27" s="95"/>
      <c r="R27" s="95"/>
      <c r="S27" s="95"/>
      <c r="T27" s="95"/>
      <c r="U27" s="95"/>
      <c r="V27" s="95"/>
      <c r="W27" s="95"/>
      <c r="X27" s="95"/>
      <c r="Y27" s="95"/>
      <c r="Z27" s="95"/>
      <c r="AA27" s="133"/>
      <c r="AB27" s="141"/>
      <c r="AC27" s="95"/>
      <c r="AD27" s="95"/>
      <c r="AE27" s="95"/>
      <c r="AF27" s="95"/>
      <c r="AG27" s="95"/>
      <c r="AH27" s="95"/>
      <c r="AI27" s="142"/>
    </row>
    <row r="28" spans="2:35" ht="15" thickBot="1">
      <c r="B28" s="98" t="s">
        <v>170</v>
      </c>
      <c r="C28" s="99"/>
      <c r="D28" s="99"/>
      <c r="E28" s="99"/>
      <c r="F28" s="99"/>
      <c r="G28" s="99"/>
      <c r="H28" s="99"/>
      <c r="I28" s="99"/>
      <c r="J28" s="99"/>
      <c r="K28" s="99"/>
      <c r="L28" s="99"/>
      <c r="M28" s="99"/>
      <c r="N28" s="99"/>
      <c r="O28" s="100"/>
      <c r="P28" s="99"/>
      <c r="Q28" s="99"/>
      <c r="R28" s="99"/>
      <c r="S28" s="99"/>
      <c r="T28" s="99"/>
      <c r="U28" s="99"/>
      <c r="V28" s="99"/>
      <c r="W28" s="99"/>
      <c r="X28" s="99"/>
      <c r="Y28" s="99"/>
      <c r="Z28" s="99"/>
      <c r="AA28" s="170"/>
      <c r="AB28" s="143"/>
      <c r="AC28" s="99"/>
      <c r="AD28" s="99"/>
      <c r="AE28" s="99"/>
      <c r="AF28" s="99"/>
      <c r="AG28" s="99"/>
      <c r="AH28" s="99"/>
      <c r="AI28" s="144"/>
    </row>
    <row r="29" spans="2:35" ht="23.25">
      <c r="B29" s="3"/>
    </row>
    <row r="30" spans="2:35" ht="19.5" thickBot="1">
      <c r="B30" s="127" t="s">
        <v>88</v>
      </c>
    </row>
    <row r="31" spans="2:35" ht="24" thickBot="1">
      <c r="B31" s="3"/>
      <c r="C31" s="221" t="s">
        <v>58</v>
      </c>
      <c r="D31" s="222"/>
      <c r="E31" s="222"/>
      <c r="F31" s="222"/>
      <c r="G31" s="222"/>
      <c r="H31" s="222"/>
      <c r="I31" s="222"/>
      <c r="J31" s="222"/>
      <c r="K31" s="222"/>
      <c r="L31" s="222"/>
      <c r="M31" s="222"/>
      <c r="N31" s="223"/>
      <c r="O31" s="84"/>
      <c r="P31" s="217" t="s">
        <v>59</v>
      </c>
      <c r="Q31" s="218"/>
      <c r="R31" s="218"/>
      <c r="S31" s="218"/>
      <c r="T31" s="218"/>
      <c r="U31" s="218"/>
      <c r="V31" s="218"/>
      <c r="W31" s="218"/>
      <c r="X31" s="218"/>
      <c r="Y31" s="218"/>
      <c r="Z31" s="219"/>
      <c r="AA31" s="84"/>
      <c r="AB31" s="217" t="s">
        <v>60</v>
      </c>
      <c r="AC31" s="218"/>
      <c r="AD31" s="218"/>
      <c r="AE31" s="218"/>
      <c r="AF31" s="218"/>
      <c r="AG31" s="218"/>
      <c r="AH31" s="218"/>
      <c r="AI31" s="219"/>
    </row>
    <row r="32" spans="2:35" ht="197.25" thickBot="1">
      <c r="B32" s="80">
        <v>2010</v>
      </c>
      <c r="C32" s="81" t="s">
        <v>186</v>
      </c>
      <c r="D32" s="81" t="s">
        <v>185</v>
      </c>
      <c r="E32" s="81" t="s">
        <v>48</v>
      </c>
      <c r="F32" s="81" t="s">
        <v>187</v>
      </c>
      <c r="G32" s="81" t="s">
        <v>9</v>
      </c>
      <c r="H32" s="81" t="s">
        <v>49</v>
      </c>
      <c r="I32" s="81" t="s">
        <v>40</v>
      </c>
      <c r="J32" s="81" t="s">
        <v>50</v>
      </c>
      <c r="K32" s="81" t="s">
        <v>51</v>
      </c>
      <c r="L32" s="81" t="s">
        <v>57</v>
      </c>
      <c r="M32" s="81" t="s">
        <v>17</v>
      </c>
      <c r="N32" s="81" t="s">
        <v>5</v>
      </c>
      <c r="O32" s="82"/>
      <c r="P32" s="81" t="s">
        <v>186</v>
      </c>
      <c r="Q32" s="81" t="s">
        <v>185</v>
      </c>
      <c r="R32" s="81" t="s">
        <v>48</v>
      </c>
      <c r="S32" s="81" t="s">
        <v>187</v>
      </c>
      <c r="T32" s="81" t="s">
        <v>9</v>
      </c>
      <c r="U32" s="81" t="s">
        <v>49</v>
      </c>
      <c r="V32" s="81" t="s">
        <v>40</v>
      </c>
      <c r="W32" s="81" t="s">
        <v>50</v>
      </c>
      <c r="X32" s="81" t="s">
        <v>51</v>
      </c>
      <c r="Y32" s="81" t="s">
        <v>57</v>
      </c>
      <c r="Z32" s="81" t="s">
        <v>17</v>
      </c>
      <c r="AA32" s="82"/>
      <c r="AB32" s="81" t="s">
        <v>188</v>
      </c>
      <c r="AC32" s="81" t="s">
        <v>189</v>
      </c>
      <c r="AD32" s="81" t="s">
        <v>10</v>
      </c>
      <c r="AE32" s="81" t="s">
        <v>18</v>
      </c>
      <c r="AF32" s="81" t="s">
        <v>12</v>
      </c>
      <c r="AG32" s="81" t="s">
        <v>13</v>
      </c>
      <c r="AH32" s="81" t="s">
        <v>14</v>
      </c>
      <c r="AI32" s="83" t="s">
        <v>17</v>
      </c>
    </row>
    <row r="33" spans="2:35" ht="14.25">
      <c r="B33" s="91" t="s">
        <v>151</v>
      </c>
      <c r="C33" s="92"/>
      <c r="D33" s="92"/>
      <c r="E33" s="92">
        <v>1</v>
      </c>
      <c r="F33" s="92"/>
      <c r="G33" s="92"/>
      <c r="H33" s="92"/>
      <c r="I33" s="92"/>
      <c r="J33" s="92">
        <v>1</v>
      </c>
      <c r="K33" s="92"/>
      <c r="L33" s="92"/>
      <c r="M33" s="92"/>
      <c r="N33" s="92"/>
      <c r="O33" s="93"/>
      <c r="P33" s="92"/>
      <c r="Q33" s="92"/>
      <c r="R33" s="92">
        <v>1</v>
      </c>
      <c r="S33" s="92"/>
      <c r="T33" s="92"/>
      <c r="U33" s="92"/>
      <c r="V33" s="92"/>
      <c r="W33" s="92"/>
      <c r="X33" s="92">
        <v>1</v>
      </c>
      <c r="Y33" s="92"/>
      <c r="Z33" s="92"/>
      <c r="AA33" s="132"/>
      <c r="AB33" s="138"/>
      <c r="AC33" s="139"/>
      <c r="AD33" s="139"/>
      <c r="AE33" s="139">
        <v>1</v>
      </c>
      <c r="AF33" s="139"/>
      <c r="AG33" s="139"/>
      <c r="AH33" s="139">
        <v>1</v>
      </c>
      <c r="AI33" s="140"/>
    </row>
    <row r="34" spans="2:35" ht="14.25"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6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5"/>
      <c r="AA34" s="133"/>
      <c r="AB34" s="141"/>
      <c r="AC34" s="95"/>
      <c r="AD34" s="95"/>
      <c r="AE34" s="95"/>
      <c r="AF34" s="95"/>
      <c r="AG34" s="95"/>
      <c r="AH34" s="95"/>
      <c r="AI34" s="142"/>
    </row>
    <row r="35" spans="2:35" ht="14.25">
      <c r="B35" s="94" t="s">
        <v>153</v>
      </c>
      <c r="C35" s="95"/>
      <c r="D35" s="95"/>
      <c r="E35" s="95"/>
      <c r="F35" s="95"/>
      <c r="G35" s="95"/>
      <c r="H35" s="95"/>
      <c r="I35" s="95"/>
      <c r="J35" s="95"/>
      <c r="K35" s="95">
        <v>1</v>
      </c>
      <c r="L35" s="95"/>
      <c r="M35" s="95"/>
      <c r="N35" s="95"/>
      <c r="O35" s="96"/>
      <c r="P35" s="95"/>
      <c r="Q35" s="95"/>
      <c r="R35" s="95"/>
      <c r="S35" s="95"/>
      <c r="T35" s="95">
        <v>1</v>
      </c>
      <c r="U35" s="95"/>
      <c r="V35" s="95"/>
      <c r="W35" s="95"/>
      <c r="X35" s="95"/>
      <c r="Y35" s="95"/>
      <c r="Z35" s="95"/>
      <c r="AA35" s="133"/>
      <c r="AB35" s="141"/>
      <c r="AC35" s="95"/>
      <c r="AD35" s="95"/>
      <c r="AE35" s="95"/>
      <c r="AF35" s="95"/>
      <c r="AG35" s="95"/>
      <c r="AH35" s="95">
        <v>1</v>
      </c>
      <c r="AI35" s="142"/>
    </row>
    <row r="36" spans="2:35" ht="14.25">
      <c r="B36" s="94"/>
      <c r="C36" s="95"/>
      <c r="D36" s="95"/>
      <c r="E36" s="95"/>
      <c r="F36" s="95"/>
      <c r="G36" s="95"/>
      <c r="H36" s="95"/>
      <c r="I36" s="95"/>
      <c r="J36" s="95"/>
      <c r="K36" s="95"/>
      <c r="L36" s="95"/>
      <c r="M36" s="95"/>
      <c r="N36" s="95"/>
      <c r="O36" s="96"/>
      <c r="P36" s="95"/>
      <c r="Q36" s="95"/>
      <c r="R36" s="95"/>
      <c r="S36" s="95"/>
      <c r="T36" s="95"/>
      <c r="U36" s="95"/>
      <c r="V36" s="95"/>
      <c r="W36" s="95"/>
      <c r="X36" s="95"/>
      <c r="Y36" s="95"/>
      <c r="Z36" s="95"/>
      <c r="AA36" s="133"/>
      <c r="AB36" s="141"/>
      <c r="AC36" s="95"/>
      <c r="AD36" s="95"/>
      <c r="AE36" s="95"/>
      <c r="AF36" s="95"/>
      <c r="AG36" s="95"/>
      <c r="AH36" s="95"/>
      <c r="AI36" s="142"/>
    </row>
    <row r="37" spans="2:35" ht="14.25">
      <c r="B37" s="94" t="s">
        <v>154</v>
      </c>
      <c r="C37" s="95"/>
      <c r="D37" s="95"/>
      <c r="E37" s="95"/>
      <c r="F37" s="95"/>
      <c r="G37" s="95"/>
      <c r="H37" s="95"/>
      <c r="I37" s="95"/>
      <c r="J37" s="95"/>
      <c r="K37" s="95">
        <v>2</v>
      </c>
      <c r="L37" s="95"/>
      <c r="M37" s="95"/>
      <c r="N37" s="95"/>
      <c r="O37" s="96"/>
      <c r="P37" s="95"/>
      <c r="Q37" s="95"/>
      <c r="R37" s="95"/>
      <c r="S37" s="95">
        <v>1</v>
      </c>
      <c r="T37" s="95"/>
      <c r="U37" s="95"/>
      <c r="V37" s="95"/>
      <c r="W37" s="95"/>
      <c r="X37" s="95"/>
      <c r="Y37" s="95"/>
      <c r="Z37" s="95"/>
      <c r="AA37" s="133"/>
      <c r="AB37" s="141"/>
      <c r="AC37" s="95"/>
      <c r="AD37" s="95"/>
      <c r="AE37" s="95"/>
      <c r="AF37" s="95"/>
      <c r="AG37" s="95"/>
      <c r="AH37" s="95">
        <v>1</v>
      </c>
      <c r="AI37" s="142"/>
    </row>
    <row r="38" spans="2:35" ht="14.25">
      <c r="B38" s="94"/>
      <c r="C38" s="95"/>
      <c r="D38" s="95"/>
      <c r="E38" s="95"/>
      <c r="F38" s="95"/>
      <c r="G38" s="95"/>
      <c r="H38" s="95"/>
      <c r="I38" s="95"/>
      <c r="J38" s="95"/>
      <c r="K38" s="95"/>
      <c r="L38" s="95"/>
      <c r="M38" s="95"/>
      <c r="N38" s="95"/>
      <c r="O38" s="96"/>
      <c r="P38" s="95"/>
      <c r="Q38" s="95"/>
      <c r="R38" s="95"/>
      <c r="S38" s="95"/>
      <c r="T38" s="95"/>
      <c r="U38" s="95"/>
      <c r="V38" s="95"/>
      <c r="W38" s="95"/>
      <c r="X38" s="95"/>
      <c r="Y38" s="95"/>
      <c r="Z38" s="95"/>
      <c r="AA38" s="133"/>
      <c r="AB38" s="141"/>
      <c r="AC38" s="95"/>
      <c r="AD38" s="95"/>
      <c r="AE38" s="95"/>
      <c r="AF38" s="95"/>
      <c r="AG38" s="95"/>
      <c r="AH38" s="95"/>
      <c r="AI38" s="142"/>
    </row>
    <row r="39" spans="2:35" ht="14.25">
      <c r="B39" s="94" t="s">
        <v>155</v>
      </c>
      <c r="C39" s="95"/>
      <c r="D39" s="95"/>
      <c r="E39" s="95"/>
      <c r="F39" s="95"/>
      <c r="G39" s="95"/>
      <c r="H39" s="95">
        <v>1</v>
      </c>
      <c r="I39" s="95"/>
      <c r="J39" s="95"/>
      <c r="K39" s="95">
        <v>2</v>
      </c>
      <c r="L39" s="95"/>
      <c r="M39" s="95"/>
      <c r="N39" s="95"/>
      <c r="O39" s="96"/>
      <c r="P39" s="95"/>
      <c r="Q39" s="95"/>
      <c r="R39" s="95"/>
      <c r="S39" s="95"/>
      <c r="T39" s="95"/>
      <c r="U39" s="95"/>
      <c r="V39" s="95"/>
      <c r="W39" s="95"/>
      <c r="X39" s="95"/>
      <c r="Y39" s="95"/>
      <c r="Z39" s="95"/>
      <c r="AA39" s="133"/>
      <c r="AB39" s="141"/>
      <c r="AC39" s="95"/>
      <c r="AD39" s="95"/>
      <c r="AE39" s="95"/>
      <c r="AF39" s="95"/>
      <c r="AG39" s="95"/>
      <c r="AH39" s="95"/>
      <c r="AI39" s="142"/>
    </row>
    <row r="40" spans="2:35" ht="14.25">
      <c r="B40" s="94"/>
      <c r="C40" s="95"/>
      <c r="D40" s="95"/>
      <c r="E40" s="95"/>
      <c r="F40" s="95"/>
      <c r="G40" s="95"/>
      <c r="H40" s="95"/>
      <c r="I40" s="95"/>
      <c r="J40" s="95"/>
      <c r="K40" s="95"/>
      <c r="L40" s="95"/>
      <c r="M40" s="95"/>
      <c r="N40" s="95"/>
      <c r="O40" s="96"/>
      <c r="P40" s="95"/>
      <c r="Q40" s="95"/>
      <c r="R40" s="95"/>
      <c r="S40" s="95"/>
      <c r="T40" s="95"/>
      <c r="U40" s="95"/>
      <c r="V40" s="95"/>
      <c r="W40" s="95"/>
      <c r="X40" s="95"/>
      <c r="Y40" s="95"/>
      <c r="Z40" s="95"/>
      <c r="AA40" s="133"/>
      <c r="AB40" s="141"/>
      <c r="AC40" s="95"/>
      <c r="AD40" s="95"/>
      <c r="AE40" s="95"/>
      <c r="AF40" s="95"/>
      <c r="AG40" s="95"/>
      <c r="AH40" s="95"/>
      <c r="AI40" s="142"/>
    </row>
    <row r="41" spans="2:35" ht="14.25">
      <c r="B41" s="94" t="s">
        <v>156</v>
      </c>
      <c r="C41" s="95"/>
      <c r="D41" s="95"/>
      <c r="E41" s="95"/>
      <c r="F41" s="95"/>
      <c r="G41" s="95">
        <v>1</v>
      </c>
      <c r="H41" s="95"/>
      <c r="I41" s="95"/>
      <c r="J41" s="95"/>
      <c r="K41" s="95">
        <v>7</v>
      </c>
      <c r="L41" s="95"/>
      <c r="M41" s="95"/>
      <c r="N41" s="95"/>
      <c r="O41" s="96"/>
      <c r="P41" s="95"/>
      <c r="Q41" s="95"/>
      <c r="R41" s="95"/>
      <c r="S41" s="95"/>
      <c r="T41" s="95"/>
      <c r="U41" s="95"/>
      <c r="V41" s="95"/>
      <c r="W41" s="95"/>
      <c r="X41" s="183">
        <v>2</v>
      </c>
      <c r="Y41" s="95"/>
      <c r="Z41" s="95"/>
      <c r="AA41" s="133"/>
      <c r="AB41" s="141"/>
      <c r="AC41" s="95"/>
      <c r="AD41" s="95">
        <v>1</v>
      </c>
      <c r="AE41" s="95"/>
      <c r="AF41" s="95"/>
      <c r="AG41" s="95"/>
      <c r="AH41" s="95">
        <v>1</v>
      </c>
      <c r="AI41" s="142"/>
    </row>
    <row r="42" spans="2:35" ht="14.25"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6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5"/>
      <c r="AA42" s="133"/>
      <c r="AB42" s="141"/>
      <c r="AC42" s="95"/>
      <c r="AD42" s="95"/>
      <c r="AE42" s="95"/>
      <c r="AF42" s="95"/>
      <c r="AG42" s="95"/>
      <c r="AH42" s="95"/>
      <c r="AI42" s="142"/>
    </row>
    <row r="43" spans="2:35" ht="14.25">
      <c r="B43" s="94" t="s">
        <v>157</v>
      </c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6"/>
      <c r="P43" s="95"/>
      <c r="Q43" s="95"/>
      <c r="R43" s="95"/>
      <c r="S43" s="95"/>
      <c r="T43" s="95"/>
      <c r="U43" s="95"/>
      <c r="V43" s="95"/>
      <c r="W43" s="95">
        <v>1</v>
      </c>
      <c r="X43" s="95"/>
      <c r="Y43" s="95"/>
      <c r="Z43" s="95"/>
      <c r="AA43" s="133"/>
      <c r="AB43" s="141"/>
      <c r="AC43" s="95"/>
      <c r="AD43" s="95"/>
      <c r="AE43" s="95"/>
      <c r="AF43" s="95"/>
      <c r="AG43" s="95"/>
      <c r="AH43" s="95">
        <v>1</v>
      </c>
      <c r="AI43" s="142"/>
    </row>
    <row r="44" spans="2:35" ht="14.25">
      <c r="B44" s="94"/>
      <c r="C44" s="95"/>
      <c r="D44" s="95"/>
      <c r="E44" s="95"/>
      <c r="F44" s="95"/>
      <c r="G44" s="95"/>
      <c r="H44" s="95"/>
      <c r="I44" s="95"/>
      <c r="J44" s="95"/>
      <c r="K44" s="95"/>
      <c r="L44" s="95"/>
      <c r="M44" s="95"/>
      <c r="N44" s="95"/>
      <c r="O44" s="96"/>
      <c r="P44" s="95"/>
      <c r="Q44" s="95"/>
      <c r="R44" s="95"/>
      <c r="S44" s="95"/>
      <c r="T44" s="95"/>
      <c r="U44" s="95"/>
      <c r="V44" s="95"/>
      <c r="W44" s="95"/>
      <c r="X44" s="95"/>
      <c r="Y44" s="95"/>
      <c r="Z44" s="95"/>
      <c r="AA44" s="133"/>
      <c r="AB44" s="141"/>
      <c r="AC44" s="95"/>
      <c r="AD44" s="95"/>
      <c r="AE44" s="95"/>
      <c r="AF44" s="95"/>
      <c r="AG44" s="95"/>
      <c r="AH44" s="95"/>
      <c r="AI44" s="142"/>
    </row>
    <row r="45" spans="2:35" ht="14.25">
      <c r="B45" s="94" t="s">
        <v>158</v>
      </c>
      <c r="C45" s="95"/>
      <c r="D45" s="95"/>
      <c r="E45" s="95"/>
      <c r="F45" s="95"/>
      <c r="G45" s="95"/>
      <c r="H45" s="95"/>
      <c r="I45" s="95"/>
      <c r="J45" s="95">
        <v>2</v>
      </c>
      <c r="K45" s="95"/>
      <c r="L45" s="95"/>
      <c r="M45" s="95"/>
      <c r="N45" s="95"/>
      <c r="O45" s="96"/>
      <c r="P45" s="95"/>
      <c r="Q45" s="95"/>
      <c r="R45" s="95"/>
      <c r="S45" s="95"/>
      <c r="T45" s="95"/>
      <c r="U45" s="95">
        <v>1</v>
      </c>
      <c r="V45" s="95"/>
      <c r="W45" s="95"/>
      <c r="X45" s="95"/>
      <c r="Y45" s="95"/>
      <c r="Z45" s="95"/>
      <c r="AA45" s="133"/>
      <c r="AB45" s="141"/>
      <c r="AC45" s="95"/>
      <c r="AD45" s="95"/>
      <c r="AE45" s="95"/>
      <c r="AF45" s="95"/>
      <c r="AG45" s="95"/>
      <c r="AH45" s="95">
        <v>1</v>
      </c>
      <c r="AI45" s="142"/>
    </row>
    <row r="46" spans="2:35" ht="14.25">
      <c r="B46" s="94"/>
      <c r="C46" s="95"/>
      <c r="D46" s="95"/>
      <c r="E46" s="95"/>
      <c r="F46" s="95"/>
      <c r="G46" s="95"/>
      <c r="H46" s="95"/>
      <c r="I46" s="95"/>
      <c r="J46" s="95"/>
      <c r="K46" s="95"/>
      <c r="L46" s="95"/>
      <c r="M46" s="95"/>
      <c r="N46" s="95"/>
      <c r="O46" s="96"/>
      <c r="P46" s="95"/>
      <c r="Q46" s="95"/>
      <c r="R46" s="95"/>
      <c r="S46" s="95"/>
      <c r="T46" s="95"/>
      <c r="U46" s="95"/>
      <c r="V46" s="95"/>
      <c r="W46" s="95"/>
      <c r="X46" s="95"/>
      <c r="Y46" s="95"/>
      <c r="Z46" s="95"/>
      <c r="AA46" s="133"/>
      <c r="AB46" s="141"/>
      <c r="AC46" s="95"/>
      <c r="AD46" s="95"/>
      <c r="AE46" s="95"/>
      <c r="AF46" s="95"/>
      <c r="AG46" s="95"/>
      <c r="AH46" s="95"/>
      <c r="AI46" s="142"/>
    </row>
    <row r="47" spans="2:35" ht="14.25">
      <c r="B47" s="94" t="s">
        <v>159</v>
      </c>
      <c r="C47" s="95"/>
      <c r="D47" s="95"/>
      <c r="E47" s="95"/>
      <c r="F47" s="95">
        <v>1</v>
      </c>
      <c r="G47" s="95">
        <v>1</v>
      </c>
      <c r="H47" s="95">
        <v>1</v>
      </c>
      <c r="I47" s="95"/>
      <c r="J47" s="95"/>
      <c r="K47" s="95"/>
      <c r="L47" s="95"/>
      <c r="M47" s="95"/>
      <c r="N47" s="95"/>
      <c r="O47" s="96"/>
      <c r="P47" s="95"/>
      <c r="Q47" s="95"/>
      <c r="R47" s="95"/>
      <c r="S47" s="95"/>
      <c r="T47" s="95">
        <v>1</v>
      </c>
      <c r="U47" s="95"/>
      <c r="V47" s="95"/>
      <c r="W47" s="95"/>
      <c r="X47" s="95"/>
      <c r="Y47" s="95"/>
      <c r="Z47" s="95"/>
      <c r="AA47" s="133"/>
      <c r="AB47" s="141"/>
      <c r="AC47" s="95"/>
      <c r="AD47" s="95"/>
      <c r="AE47" s="95"/>
      <c r="AF47" s="95"/>
      <c r="AG47" s="95"/>
      <c r="AH47" s="95">
        <v>1</v>
      </c>
      <c r="AI47" s="97"/>
    </row>
    <row r="48" spans="2:35" ht="14.25">
      <c r="B48" s="94"/>
      <c r="C48" s="95"/>
      <c r="D48" s="95"/>
      <c r="E48" s="95"/>
      <c r="F48" s="95"/>
      <c r="G48" s="95"/>
      <c r="H48" s="95"/>
      <c r="I48" s="95"/>
      <c r="J48" s="95"/>
      <c r="K48" s="95"/>
      <c r="L48" s="95"/>
      <c r="M48" s="95"/>
      <c r="N48" s="95"/>
      <c r="O48" s="96"/>
      <c r="P48" s="95"/>
      <c r="Q48" s="95"/>
      <c r="R48" s="95"/>
      <c r="S48" s="95"/>
      <c r="T48" s="95"/>
      <c r="U48" s="95"/>
      <c r="V48" s="95"/>
      <c r="W48" s="95"/>
      <c r="X48" s="95"/>
      <c r="Y48" s="95"/>
      <c r="Z48" s="95"/>
      <c r="AA48" s="133"/>
      <c r="AB48" s="141"/>
      <c r="AC48" s="95"/>
      <c r="AD48" s="95"/>
      <c r="AE48" s="95"/>
      <c r="AF48" s="95"/>
      <c r="AG48" s="95"/>
      <c r="AH48" s="95"/>
      <c r="AI48" s="142"/>
    </row>
    <row r="49" spans="2:39" ht="14.25">
      <c r="B49" s="94" t="s">
        <v>160</v>
      </c>
      <c r="C49" s="95">
        <v>1</v>
      </c>
      <c r="D49" s="95"/>
      <c r="E49" s="95"/>
      <c r="F49" s="95"/>
      <c r="G49" s="95"/>
      <c r="H49" s="95"/>
      <c r="I49" s="95"/>
      <c r="J49" s="95"/>
      <c r="K49" s="95">
        <v>1</v>
      </c>
      <c r="L49" s="95"/>
      <c r="M49" s="95"/>
      <c r="N49" s="95"/>
      <c r="O49" s="96"/>
      <c r="P49" s="95"/>
      <c r="Q49" s="95"/>
      <c r="R49" s="95">
        <v>1</v>
      </c>
      <c r="S49" s="95"/>
      <c r="T49" s="95"/>
      <c r="U49" s="95"/>
      <c r="V49" s="95"/>
      <c r="W49" s="95"/>
      <c r="X49" s="95"/>
      <c r="Y49" s="95"/>
      <c r="Z49" s="95"/>
      <c r="AA49" s="133"/>
      <c r="AB49" s="141"/>
      <c r="AC49" s="95"/>
      <c r="AD49" s="95"/>
      <c r="AE49" s="95"/>
      <c r="AF49" s="95"/>
      <c r="AG49" s="95">
        <v>1</v>
      </c>
      <c r="AH49" s="95"/>
      <c r="AI49" s="142"/>
    </row>
    <row r="50" spans="2:39" ht="14.25">
      <c r="B50" s="94"/>
      <c r="C50" s="95"/>
      <c r="D50" s="95"/>
      <c r="E50" s="95"/>
      <c r="F50" s="95"/>
      <c r="G50" s="95"/>
      <c r="H50" s="95"/>
      <c r="I50" s="95"/>
      <c r="J50" s="95"/>
      <c r="K50" s="95"/>
      <c r="L50" s="95"/>
      <c r="M50" s="95"/>
      <c r="N50" s="95"/>
      <c r="O50" s="96"/>
      <c r="P50" s="95"/>
      <c r="Q50" s="95"/>
      <c r="R50" s="95"/>
      <c r="S50" s="95"/>
      <c r="T50" s="95"/>
      <c r="U50" s="95"/>
      <c r="V50" s="95"/>
      <c r="W50" s="95"/>
      <c r="X50" s="95"/>
      <c r="Y50" s="95"/>
      <c r="Z50" s="95"/>
      <c r="AA50" s="133"/>
      <c r="AB50" s="141"/>
      <c r="AC50" s="95"/>
      <c r="AD50" s="95"/>
      <c r="AE50" s="95"/>
      <c r="AF50" s="95"/>
      <c r="AG50" s="95"/>
      <c r="AH50" s="95"/>
      <c r="AI50" s="142"/>
    </row>
    <row r="51" spans="2:39" ht="14.25">
      <c r="B51" s="94" t="s">
        <v>161</v>
      </c>
      <c r="C51" s="95">
        <v>2</v>
      </c>
      <c r="D51" s="95"/>
      <c r="E51" s="95"/>
      <c r="F51" s="95"/>
      <c r="G51" s="95">
        <v>1</v>
      </c>
      <c r="H51" s="95"/>
      <c r="I51" s="95"/>
      <c r="J51" s="95"/>
      <c r="K51" s="95"/>
      <c r="L51" s="95"/>
      <c r="M51" s="95"/>
      <c r="N51" s="95"/>
      <c r="O51" s="96"/>
      <c r="P51" s="95"/>
      <c r="Q51" s="95"/>
      <c r="R51" s="95"/>
      <c r="S51" s="95"/>
      <c r="T51" s="95"/>
      <c r="U51" s="95"/>
      <c r="V51" s="95"/>
      <c r="W51" s="95"/>
      <c r="X51" s="95"/>
      <c r="Y51" s="95"/>
      <c r="Z51" s="95"/>
      <c r="AA51" s="133"/>
      <c r="AB51" s="141"/>
      <c r="AC51" s="95"/>
      <c r="AD51" s="95"/>
      <c r="AE51" s="95"/>
      <c r="AF51" s="95"/>
      <c r="AG51" s="95"/>
      <c r="AH51" s="95"/>
      <c r="AI51" s="142"/>
    </row>
    <row r="52" spans="2:39" ht="14.25">
      <c r="B52" s="94"/>
      <c r="C52" s="95"/>
      <c r="D52" s="95"/>
      <c r="E52" s="95"/>
      <c r="F52" s="95"/>
      <c r="G52" s="95"/>
      <c r="H52" s="95"/>
      <c r="I52" s="95"/>
      <c r="J52" s="95"/>
      <c r="K52" s="95"/>
      <c r="L52" s="95"/>
      <c r="M52" s="95"/>
      <c r="N52" s="95"/>
      <c r="O52" s="96"/>
      <c r="P52" s="95"/>
      <c r="Q52" s="95"/>
      <c r="R52" s="95"/>
      <c r="S52" s="95"/>
      <c r="T52" s="95"/>
      <c r="U52" s="95"/>
      <c r="V52" s="95"/>
      <c r="W52" s="95"/>
      <c r="X52" s="95"/>
      <c r="Y52" s="95"/>
      <c r="Z52" s="95"/>
      <c r="AA52" s="133"/>
      <c r="AB52" s="141"/>
      <c r="AC52" s="95"/>
      <c r="AD52" s="95"/>
      <c r="AE52" s="95"/>
      <c r="AF52" s="95"/>
      <c r="AG52" s="95"/>
      <c r="AH52" s="95"/>
      <c r="AI52" s="142"/>
    </row>
    <row r="53" spans="2:39" ht="14.25">
      <c r="B53" s="94" t="s">
        <v>169</v>
      </c>
      <c r="C53" s="95">
        <v>1</v>
      </c>
      <c r="D53" s="95"/>
      <c r="E53" s="95"/>
      <c r="F53" s="95"/>
      <c r="G53" s="95"/>
      <c r="H53" s="95"/>
      <c r="I53" s="95"/>
      <c r="J53" s="95"/>
      <c r="K53" s="95"/>
      <c r="L53" s="95"/>
      <c r="M53" s="95"/>
      <c r="N53" s="95"/>
      <c r="O53" s="96"/>
      <c r="P53" s="95"/>
      <c r="Q53" s="95"/>
      <c r="R53" s="95"/>
      <c r="S53" s="95">
        <v>1</v>
      </c>
      <c r="T53" s="95"/>
      <c r="U53" s="95"/>
      <c r="V53" s="95"/>
      <c r="W53" s="95"/>
      <c r="X53" s="95"/>
      <c r="Y53" s="95"/>
      <c r="Z53" s="95"/>
      <c r="AA53" s="133"/>
      <c r="AB53" s="141"/>
      <c r="AC53" s="95"/>
      <c r="AD53" s="95"/>
      <c r="AE53" s="95"/>
      <c r="AF53" s="95"/>
      <c r="AG53" s="95"/>
      <c r="AH53" s="95"/>
      <c r="AI53" s="142"/>
    </row>
    <row r="54" spans="2:39" ht="14.25">
      <c r="B54" s="94"/>
      <c r="C54" s="95"/>
      <c r="D54" s="95"/>
      <c r="E54" s="95"/>
      <c r="F54" s="95"/>
      <c r="G54" s="95"/>
      <c r="H54" s="95"/>
      <c r="I54" s="95"/>
      <c r="J54" s="95"/>
      <c r="K54" s="95"/>
      <c r="L54" s="95"/>
      <c r="M54" s="95"/>
      <c r="N54" s="95"/>
      <c r="O54" s="96"/>
      <c r="P54" s="95"/>
      <c r="Q54" s="95"/>
      <c r="R54" s="95"/>
      <c r="S54" s="95"/>
      <c r="T54" s="95"/>
      <c r="U54" s="95"/>
      <c r="V54" s="95"/>
      <c r="W54" s="95"/>
      <c r="X54" s="95"/>
      <c r="Y54" s="95"/>
      <c r="Z54" s="95"/>
      <c r="AA54" s="133"/>
      <c r="AB54" s="141"/>
      <c r="AC54" s="95"/>
      <c r="AD54" s="95"/>
      <c r="AE54" s="95"/>
      <c r="AF54" s="95"/>
      <c r="AG54" s="95"/>
      <c r="AH54" s="95"/>
      <c r="AI54" s="142"/>
    </row>
    <row r="55" spans="2:39" ht="15" thickBot="1">
      <c r="B55" s="98" t="s">
        <v>170</v>
      </c>
      <c r="C55" s="99"/>
      <c r="D55" s="99"/>
      <c r="E55" s="99"/>
      <c r="F55" s="99"/>
      <c r="G55" s="99"/>
      <c r="H55" s="99"/>
      <c r="I55" s="99"/>
      <c r="J55" s="99"/>
      <c r="K55" s="99">
        <v>1</v>
      </c>
      <c r="L55" s="99"/>
      <c r="M55" s="99"/>
      <c r="N55" s="99"/>
      <c r="O55" s="100"/>
      <c r="P55" s="99"/>
      <c r="Q55" s="99"/>
      <c r="R55" s="99"/>
      <c r="S55" s="99"/>
      <c r="T55" s="99">
        <v>1</v>
      </c>
      <c r="U55" s="99"/>
      <c r="V55" s="99"/>
      <c r="W55" s="99"/>
      <c r="X55" s="99"/>
      <c r="Y55" s="99"/>
      <c r="Z55" s="99"/>
      <c r="AA55" s="170"/>
      <c r="AB55" s="143"/>
      <c r="AC55" s="99"/>
      <c r="AD55" s="99"/>
      <c r="AE55" s="99"/>
      <c r="AF55" s="99"/>
      <c r="AG55" s="99">
        <v>1</v>
      </c>
      <c r="AH55" s="99"/>
      <c r="AI55" s="144"/>
    </row>
    <row r="56" spans="2:39" ht="23.25">
      <c r="B56" s="3"/>
    </row>
    <row r="57" spans="2:39" ht="19.5" thickBot="1">
      <c r="B57" s="127" t="s">
        <v>88</v>
      </c>
    </row>
    <row r="58" spans="2:39" ht="24" thickBot="1">
      <c r="B58" s="3"/>
      <c r="C58" s="217" t="s">
        <v>58</v>
      </c>
      <c r="D58" s="218"/>
      <c r="E58" s="218"/>
      <c r="F58" s="218"/>
      <c r="G58" s="218"/>
      <c r="H58" s="218"/>
      <c r="I58" s="218"/>
      <c r="J58" s="218"/>
      <c r="K58" s="218"/>
      <c r="L58" s="218"/>
      <c r="M58" s="218"/>
      <c r="N58" s="219"/>
      <c r="O58" s="84"/>
      <c r="P58" s="217" t="s">
        <v>59</v>
      </c>
      <c r="Q58" s="218"/>
      <c r="R58" s="218"/>
      <c r="S58" s="218"/>
      <c r="T58" s="218"/>
      <c r="U58" s="218"/>
      <c r="V58" s="218"/>
      <c r="W58" s="218"/>
      <c r="X58" s="218"/>
      <c r="Y58" s="218"/>
      <c r="Z58" s="219"/>
      <c r="AA58" s="84"/>
      <c r="AB58" s="217" t="s">
        <v>60</v>
      </c>
      <c r="AC58" s="218"/>
      <c r="AD58" s="218"/>
      <c r="AE58" s="218"/>
      <c r="AF58" s="218"/>
      <c r="AG58" s="218"/>
      <c r="AH58" s="218"/>
      <c r="AI58" s="219"/>
      <c r="AJ58" s="131"/>
    </row>
    <row r="59" spans="2:39" s="33" customFormat="1" ht="196.5" customHeight="1" thickBot="1">
      <c r="B59" s="80">
        <v>2009</v>
      </c>
      <c r="C59" s="81" t="s">
        <v>186</v>
      </c>
      <c r="D59" s="81" t="s">
        <v>185</v>
      </c>
      <c r="E59" s="81" t="s">
        <v>48</v>
      </c>
      <c r="F59" s="81" t="s">
        <v>187</v>
      </c>
      <c r="G59" s="81" t="s">
        <v>9</v>
      </c>
      <c r="H59" s="81" t="s">
        <v>49</v>
      </c>
      <c r="I59" s="81" t="s">
        <v>40</v>
      </c>
      <c r="J59" s="81" t="s">
        <v>50</v>
      </c>
      <c r="K59" s="81" t="s">
        <v>51</v>
      </c>
      <c r="L59" s="81" t="s">
        <v>57</v>
      </c>
      <c r="M59" s="81" t="s">
        <v>17</v>
      </c>
      <c r="N59" s="81" t="s">
        <v>5</v>
      </c>
      <c r="O59" s="82"/>
      <c r="P59" s="81" t="s">
        <v>186</v>
      </c>
      <c r="Q59" s="81" t="s">
        <v>185</v>
      </c>
      <c r="R59" s="81" t="s">
        <v>48</v>
      </c>
      <c r="S59" s="81" t="s">
        <v>187</v>
      </c>
      <c r="T59" s="81" t="s">
        <v>9</v>
      </c>
      <c r="U59" s="81" t="s">
        <v>49</v>
      </c>
      <c r="V59" s="81" t="s">
        <v>40</v>
      </c>
      <c r="W59" s="81" t="s">
        <v>50</v>
      </c>
      <c r="X59" s="81" t="s">
        <v>51</v>
      </c>
      <c r="Y59" s="81" t="s">
        <v>57</v>
      </c>
      <c r="Z59" s="129" t="s">
        <v>17</v>
      </c>
      <c r="AA59" s="82"/>
      <c r="AB59" s="81" t="s">
        <v>188</v>
      </c>
      <c r="AC59" s="81" t="s">
        <v>7</v>
      </c>
      <c r="AD59" s="81" t="s">
        <v>10</v>
      </c>
      <c r="AE59" s="81" t="s">
        <v>18</v>
      </c>
      <c r="AF59" s="81" t="s">
        <v>12</v>
      </c>
      <c r="AG59" s="81" t="s">
        <v>13</v>
      </c>
      <c r="AH59" s="81" t="s">
        <v>14</v>
      </c>
      <c r="AI59" s="83" t="s">
        <v>17</v>
      </c>
      <c r="AJ59" s="83"/>
      <c r="AK59" s="79"/>
      <c r="AL59" s="79"/>
      <c r="AM59" s="79"/>
    </row>
    <row r="60" spans="2:39" ht="14.25">
      <c r="B60" s="91" t="s">
        <v>151</v>
      </c>
      <c r="C60" s="92"/>
      <c r="D60" s="92"/>
      <c r="E60" s="92"/>
      <c r="F60" s="92"/>
      <c r="G60" s="92"/>
      <c r="H60" s="92"/>
      <c r="I60" s="92"/>
      <c r="J60" s="92"/>
      <c r="K60" s="92">
        <v>3</v>
      </c>
      <c r="L60" s="92"/>
      <c r="M60" s="92"/>
      <c r="N60" s="92"/>
      <c r="O60" s="93"/>
      <c r="P60" s="92"/>
      <c r="Q60" s="92"/>
      <c r="R60" s="92"/>
      <c r="S60" s="92"/>
      <c r="T60" s="92"/>
      <c r="U60" s="92"/>
      <c r="V60" s="92"/>
      <c r="W60" s="92"/>
      <c r="X60" s="92"/>
      <c r="Y60" s="92"/>
      <c r="Z60" s="92"/>
      <c r="AA60" s="132"/>
      <c r="AB60" s="138"/>
      <c r="AC60" s="139"/>
      <c r="AD60" s="139"/>
      <c r="AE60" s="139"/>
      <c r="AF60" s="139"/>
      <c r="AG60" s="139"/>
      <c r="AH60" s="139"/>
      <c r="AI60" s="140"/>
      <c r="AJ60" s="135"/>
    </row>
    <row r="61" spans="2:39" ht="14.25">
      <c r="B61" s="94"/>
      <c r="C61" s="95"/>
      <c r="D61" s="95"/>
      <c r="E61" s="95"/>
      <c r="F61" s="95"/>
      <c r="G61" s="95"/>
      <c r="H61" s="95"/>
      <c r="I61" s="95"/>
      <c r="J61" s="95"/>
      <c r="K61" s="95"/>
      <c r="L61" s="95"/>
      <c r="M61" s="95"/>
      <c r="N61" s="95"/>
      <c r="O61" s="96"/>
      <c r="P61" s="95"/>
      <c r="Q61" s="95"/>
      <c r="R61" s="95"/>
      <c r="S61" s="95"/>
      <c r="T61" s="95"/>
      <c r="U61" s="95"/>
      <c r="V61" s="95"/>
      <c r="W61" s="95"/>
      <c r="X61" s="95"/>
      <c r="Y61" s="95"/>
      <c r="Z61" s="95"/>
      <c r="AA61" s="133"/>
      <c r="AB61" s="141"/>
      <c r="AC61" s="95"/>
      <c r="AD61" s="95"/>
      <c r="AE61" s="95"/>
      <c r="AF61" s="95"/>
      <c r="AG61" s="95"/>
      <c r="AH61" s="95"/>
      <c r="AI61" s="142"/>
      <c r="AJ61" s="136"/>
    </row>
    <row r="62" spans="2:39" ht="14.25">
      <c r="B62" s="94" t="s">
        <v>153</v>
      </c>
      <c r="C62" s="95"/>
      <c r="D62" s="95"/>
      <c r="E62" s="95"/>
      <c r="F62" s="95">
        <v>1</v>
      </c>
      <c r="G62" s="95"/>
      <c r="H62" s="95"/>
      <c r="I62" s="95"/>
      <c r="J62" s="95"/>
      <c r="K62" s="95">
        <v>2</v>
      </c>
      <c r="L62" s="95"/>
      <c r="M62" s="95">
        <v>1</v>
      </c>
      <c r="N62" s="95"/>
      <c r="O62" s="96"/>
      <c r="P62" s="95">
        <v>1</v>
      </c>
      <c r="Q62" s="95"/>
      <c r="R62" s="95"/>
      <c r="S62" s="95"/>
      <c r="T62" s="95"/>
      <c r="U62" s="95"/>
      <c r="V62" s="95"/>
      <c r="W62" s="95"/>
      <c r="X62" s="95"/>
      <c r="Y62" s="95"/>
      <c r="Z62" s="95">
        <v>1</v>
      </c>
      <c r="AA62" s="133"/>
      <c r="AB62" s="141"/>
      <c r="AC62" s="95"/>
      <c r="AD62" s="95"/>
      <c r="AE62" s="95"/>
      <c r="AF62" s="95"/>
      <c r="AG62" s="95"/>
      <c r="AH62" s="95"/>
      <c r="AI62" s="142"/>
      <c r="AJ62" s="136"/>
    </row>
    <row r="63" spans="2:39" ht="14.25">
      <c r="B63" s="94"/>
      <c r="C63" s="95"/>
      <c r="D63" s="95"/>
      <c r="E63" s="95"/>
      <c r="F63" s="95"/>
      <c r="G63" s="95"/>
      <c r="H63" s="95"/>
      <c r="I63" s="95"/>
      <c r="J63" s="95"/>
      <c r="K63" s="95"/>
      <c r="L63" s="95"/>
      <c r="M63" s="95"/>
      <c r="N63" s="95"/>
      <c r="O63" s="96"/>
      <c r="P63" s="95"/>
      <c r="Q63" s="95"/>
      <c r="R63" s="95"/>
      <c r="S63" s="95"/>
      <c r="T63" s="95"/>
      <c r="U63" s="95"/>
      <c r="V63" s="95"/>
      <c r="W63" s="95"/>
      <c r="X63" s="95"/>
      <c r="Y63" s="95"/>
      <c r="Z63" s="95"/>
      <c r="AA63" s="133"/>
      <c r="AB63" s="141"/>
      <c r="AC63" s="95"/>
      <c r="AD63" s="95"/>
      <c r="AE63" s="95"/>
      <c r="AF63" s="95"/>
      <c r="AG63" s="95"/>
      <c r="AH63" s="95"/>
      <c r="AI63" s="142"/>
      <c r="AJ63" s="136"/>
    </row>
    <row r="64" spans="2:39" ht="14.25">
      <c r="B64" s="94" t="s">
        <v>154</v>
      </c>
      <c r="C64" s="95"/>
      <c r="D64" s="95"/>
      <c r="E64" s="95"/>
      <c r="F64" s="95">
        <v>1</v>
      </c>
      <c r="G64" s="95"/>
      <c r="H64" s="95"/>
      <c r="I64" s="95"/>
      <c r="J64" s="95"/>
      <c r="K64" s="95"/>
      <c r="L64" s="95"/>
      <c r="M64" s="95"/>
      <c r="N64" s="95"/>
      <c r="O64" s="96"/>
      <c r="P64" s="95">
        <v>2</v>
      </c>
      <c r="Q64" s="95"/>
      <c r="R64" s="95"/>
      <c r="S64" s="95"/>
      <c r="T64" s="95">
        <v>1</v>
      </c>
      <c r="U64" s="95"/>
      <c r="V64" s="95"/>
      <c r="W64" s="95"/>
      <c r="X64" s="95"/>
      <c r="Y64" s="95"/>
      <c r="Z64" s="95"/>
      <c r="AA64" s="133"/>
      <c r="AB64" s="141"/>
      <c r="AC64" s="95"/>
      <c r="AD64" s="95"/>
      <c r="AE64" s="95"/>
      <c r="AF64" s="95"/>
      <c r="AG64" s="95"/>
      <c r="AH64" s="95"/>
      <c r="AI64" s="142"/>
      <c r="AJ64" s="136"/>
    </row>
    <row r="65" spans="2:36" ht="14.25">
      <c r="B65" s="94"/>
      <c r="C65" s="95"/>
      <c r="D65" s="95"/>
      <c r="E65" s="95"/>
      <c r="F65" s="95"/>
      <c r="G65" s="95"/>
      <c r="H65" s="95"/>
      <c r="I65" s="95"/>
      <c r="J65" s="95"/>
      <c r="K65" s="95"/>
      <c r="L65" s="95"/>
      <c r="M65" s="95"/>
      <c r="N65" s="95"/>
      <c r="O65" s="96"/>
      <c r="P65" s="95"/>
      <c r="Q65" s="95"/>
      <c r="R65" s="95"/>
      <c r="S65" s="95"/>
      <c r="T65" s="95"/>
      <c r="U65" s="95"/>
      <c r="V65" s="95"/>
      <c r="W65" s="95"/>
      <c r="X65" s="95"/>
      <c r="Y65" s="95"/>
      <c r="Z65" s="95"/>
      <c r="AA65" s="133"/>
      <c r="AB65" s="141"/>
      <c r="AC65" s="95"/>
      <c r="AD65" s="95"/>
      <c r="AE65" s="95"/>
      <c r="AF65" s="95"/>
      <c r="AG65" s="95"/>
      <c r="AH65" s="95"/>
      <c r="AI65" s="142"/>
      <c r="AJ65" s="136"/>
    </row>
    <row r="66" spans="2:36" ht="14.25">
      <c r="B66" s="94" t="s">
        <v>155</v>
      </c>
      <c r="C66" s="95"/>
      <c r="D66" s="95"/>
      <c r="E66" s="95"/>
      <c r="F66" s="95">
        <v>1</v>
      </c>
      <c r="G66" s="95"/>
      <c r="H66" s="95"/>
      <c r="I66" s="95"/>
      <c r="J66" s="95"/>
      <c r="K66" s="95"/>
      <c r="L66" s="95"/>
      <c r="M66" s="95">
        <v>1</v>
      </c>
      <c r="N66" s="95"/>
      <c r="O66" s="96"/>
      <c r="P66" s="95"/>
      <c r="Q66" s="95"/>
      <c r="R66" s="95"/>
      <c r="S66" s="95"/>
      <c r="T66" s="95"/>
      <c r="U66" s="95"/>
      <c r="V66" s="95"/>
      <c r="W66" s="95"/>
      <c r="X66" s="95"/>
      <c r="Y66" s="95"/>
      <c r="Z66" s="95"/>
      <c r="AA66" s="133"/>
      <c r="AB66" s="141"/>
      <c r="AC66" s="95"/>
      <c r="AD66" s="95"/>
      <c r="AE66" s="95"/>
      <c r="AF66" s="95"/>
      <c r="AG66" s="95"/>
      <c r="AH66" s="95"/>
      <c r="AI66" s="142"/>
      <c r="AJ66" s="136"/>
    </row>
    <row r="67" spans="2:36" ht="14.25">
      <c r="B67" s="94"/>
      <c r="C67" s="95"/>
      <c r="D67" s="95"/>
      <c r="E67" s="95"/>
      <c r="F67" s="95"/>
      <c r="G67" s="95"/>
      <c r="H67" s="95"/>
      <c r="I67" s="95"/>
      <c r="J67" s="95"/>
      <c r="K67" s="95"/>
      <c r="L67" s="95"/>
      <c r="M67" s="95"/>
      <c r="N67" s="95"/>
      <c r="O67" s="96"/>
      <c r="P67" s="95"/>
      <c r="Q67" s="95"/>
      <c r="R67" s="95"/>
      <c r="S67" s="95"/>
      <c r="T67" s="95"/>
      <c r="U67" s="95"/>
      <c r="V67" s="95"/>
      <c r="W67" s="95"/>
      <c r="X67" s="95"/>
      <c r="Y67" s="95"/>
      <c r="Z67" s="95"/>
      <c r="AA67" s="133"/>
      <c r="AB67" s="141"/>
      <c r="AC67" s="95"/>
      <c r="AD67" s="95"/>
      <c r="AE67" s="95"/>
      <c r="AF67" s="95"/>
      <c r="AG67" s="95"/>
      <c r="AH67" s="95"/>
      <c r="AI67" s="142"/>
      <c r="AJ67" s="136"/>
    </row>
    <row r="68" spans="2:36" ht="14.25">
      <c r="B68" s="94" t="s">
        <v>156</v>
      </c>
      <c r="C68" s="95"/>
      <c r="D68" s="95"/>
      <c r="E68" s="95"/>
      <c r="F68" s="95"/>
      <c r="G68" s="95"/>
      <c r="H68" s="95"/>
      <c r="I68" s="95"/>
      <c r="J68" s="95"/>
      <c r="K68" s="95"/>
      <c r="L68" s="95"/>
      <c r="M68" s="95"/>
      <c r="N68" s="95">
        <v>1</v>
      </c>
      <c r="O68" s="96"/>
      <c r="P68" s="95"/>
      <c r="Q68" s="95"/>
      <c r="R68" s="95"/>
      <c r="S68" s="95"/>
      <c r="T68" s="95"/>
      <c r="U68" s="95"/>
      <c r="V68" s="95"/>
      <c r="W68" s="95"/>
      <c r="X68" s="183">
        <v>1</v>
      </c>
      <c r="Y68" s="95"/>
      <c r="Z68" s="95">
        <v>1</v>
      </c>
      <c r="AA68" s="133"/>
      <c r="AB68" s="141"/>
      <c r="AC68" s="95"/>
      <c r="AD68" s="95"/>
      <c r="AE68" s="95"/>
      <c r="AF68" s="95"/>
      <c r="AG68" s="95"/>
      <c r="AH68" s="95">
        <v>1</v>
      </c>
      <c r="AI68" s="142"/>
      <c r="AJ68" s="136"/>
    </row>
    <row r="69" spans="2:36" ht="14.25">
      <c r="B69" s="94"/>
      <c r="C69" s="95"/>
      <c r="D69" s="95"/>
      <c r="E69" s="95"/>
      <c r="F69" s="95"/>
      <c r="G69" s="95"/>
      <c r="H69" s="95"/>
      <c r="I69" s="95"/>
      <c r="J69" s="95"/>
      <c r="K69" s="95"/>
      <c r="L69" s="95"/>
      <c r="M69" s="95"/>
      <c r="N69" s="95"/>
      <c r="O69" s="96"/>
      <c r="P69" s="95"/>
      <c r="Q69" s="95"/>
      <c r="R69" s="95"/>
      <c r="S69" s="95"/>
      <c r="T69" s="95"/>
      <c r="U69" s="95"/>
      <c r="V69" s="95"/>
      <c r="W69" s="95"/>
      <c r="X69" s="95"/>
      <c r="Y69" s="95"/>
      <c r="Z69" s="95"/>
      <c r="AA69" s="133"/>
      <c r="AB69" s="141"/>
      <c r="AC69" s="95"/>
      <c r="AD69" s="95"/>
      <c r="AE69" s="95"/>
      <c r="AF69" s="95"/>
      <c r="AG69" s="95"/>
      <c r="AH69" s="95"/>
      <c r="AI69" s="142"/>
      <c r="AJ69" s="136"/>
    </row>
    <row r="70" spans="2:36" ht="14.25">
      <c r="B70" s="94" t="s">
        <v>157</v>
      </c>
      <c r="C70" s="95"/>
      <c r="D70" s="95"/>
      <c r="E70" s="95"/>
      <c r="F70" s="95"/>
      <c r="G70" s="95"/>
      <c r="H70" s="95"/>
      <c r="I70" s="95"/>
      <c r="J70" s="95"/>
      <c r="K70" s="95">
        <v>1</v>
      </c>
      <c r="L70" s="95"/>
      <c r="M70" s="95">
        <v>1</v>
      </c>
      <c r="N70" s="95">
        <v>2</v>
      </c>
      <c r="O70" s="96"/>
      <c r="P70" s="95"/>
      <c r="Q70" s="95"/>
      <c r="R70" s="95"/>
      <c r="S70" s="95"/>
      <c r="T70" s="95"/>
      <c r="U70" s="95"/>
      <c r="V70" s="95"/>
      <c r="W70" s="95">
        <v>3</v>
      </c>
      <c r="X70" s="95"/>
      <c r="Y70" s="95"/>
      <c r="Z70" s="95"/>
      <c r="AA70" s="133"/>
      <c r="AB70" s="141"/>
      <c r="AC70" s="95"/>
      <c r="AD70" s="95"/>
      <c r="AE70" s="95"/>
      <c r="AF70" s="95"/>
      <c r="AG70" s="95"/>
      <c r="AH70" s="95"/>
      <c r="AI70" s="142"/>
      <c r="AJ70" s="136"/>
    </row>
    <row r="71" spans="2:36" ht="14.25">
      <c r="B71" s="94"/>
      <c r="C71" s="95"/>
      <c r="D71" s="95"/>
      <c r="E71" s="95"/>
      <c r="F71" s="95"/>
      <c r="G71" s="95"/>
      <c r="H71" s="95"/>
      <c r="I71" s="95"/>
      <c r="J71" s="95"/>
      <c r="K71" s="95"/>
      <c r="L71" s="95"/>
      <c r="M71" s="95"/>
      <c r="N71" s="95"/>
      <c r="O71" s="96"/>
      <c r="P71" s="95"/>
      <c r="Q71" s="95"/>
      <c r="R71" s="95"/>
      <c r="S71" s="95"/>
      <c r="T71" s="95"/>
      <c r="U71" s="95"/>
      <c r="V71" s="95"/>
      <c r="W71" s="95"/>
      <c r="X71" s="95"/>
      <c r="Y71" s="95"/>
      <c r="Z71" s="95"/>
      <c r="AA71" s="133"/>
      <c r="AB71" s="141"/>
      <c r="AC71" s="95"/>
      <c r="AD71" s="95"/>
      <c r="AE71" s="95"/>
      <c r="AF71" s="95"/>
      <c r="AG71" s="95"/>
      <c r="AH71" s="95"/>
      <c r="AI71" s="142"/>
      <c r="AJ71" s="136"/>
    </row>
    <row r="72" spans="2:36" ht="14.25">
      <c r="B72" s="94" t="s">
        <v>158</v>
      </c>
      <c r="C72" s="95"/>
      <c r="D72" s="95"/>
      <c r="E72" s="95"/>
      <c r="F72" s="95"/>
      <c r="G72" s="95"/>
      <c r="H72" s="95"/>
      <c r="I72" s="95"/>
      <c r="J72" s="95"/>
      <c r="K72" s="95">
        <v>1</v>
      </c>
      <c r="L72" s="95"/>
      <c r="M72" s="95"/>
      <c r="N72" s="95"/>
      <c r="O72" s="96"/>
      <c r="P72" s="95"/>
      <c r="Q72" s="95"/>
      <c r="R72" s="95"/>
      <c r="S72" s="95"/>
      <c r="T72" s="95"/>
      <c r="U72" s="95"/>
      <c r="V72" s="95"/>
      <c r="W72" s="95"/>
      <c r="X72" s="95"/>
      <c r="Y72" s="95"/>
      <c r="Z72" s="95"/>
      <c r="AA72" s="133"/>
      <c r="AB72" s="141"/>
      <c r="AC72" s="95"/>
      <c r="AD72" s="95"/>
      <c r="AE72" s="95"/>
      <c r="AF72" s="95"/>
      <c r="AG72" s="95"/>
      <c r="AH72" s="95"/>
      <c r="AI72" s="142"/>
      <c r="AJ72" s="136"/>
    </row>
    <row r="73" spans="2:36" ht="14.25">
      <c r="B73" s="94"/>
      <c r="C73" s="95"/>
      <c r="D73" s="95"/>
      <c r="E73" s="95"/>
      <c r="F73" s="95"/>
      <c r="G73" s="95"/>
      <c r="H73" s="95"/>
      <c r="I73" s="95"/>
      <c r="J73" s="95"/>
      <c r="K73" s="95"/>
      <c r="L73" s="95"/>
      <c r="M73" s="95"/>
      <c r="N73" s="95"/>
      <c r="O73" s="96"/>
      <c r="P73" s="95"/>
      <c r="Q73" s="95"/>
      <c r="R73" s="95"/>
      <c r="S73" s="95"/>
      <c r="T73" s="95"/>
      <c r="U73" s="95"/>
      <c r="V73" s="95"/>
      <c r="W73" s="95"/>
      <c r="X73" s="95"/>
      <c r="Y73" s="95"/>
      <c r="Z73" s="95"/>
      <c r="AA73" s="133"/>
      <c r="AB73" s="141"/>
      <c r="AC73" s="95"/>
      <c r="AD73" s="95"/>
      <c r="AE73" s="95"/>
      <c r="AF73" s="95"/>
      <c r="AG73" s="95"/>
      <c r="AH73" s="95"/>
      <c r="AI73" s="142"/>
      <c r="AJ73" s="136"/>
    </row>
    <row r="74" spans="2:36" ht="14.25">
      <c r="B74" s="94" t="s">
        <v>159</v>
      </c>
      <c r="C74" s="95"/>
      <c r="D74" s="95"/>
      <c r="E74" s="95"/>
      <c r="F74" s="95"/>
      <c r="G74" s="95"/>
      <c r="H74" s="95"/>
      <c r="I74" s="95"/>
      <c r="J74" s="95">
        <v>1</v>
      </c>
      <c r="K74" s="95">
        <v>2</v>
      </c>
      <c r="L74" s="95"/>
      <c r="M74" s="95">
        <v>1</v>
      </c>
      <c r="N74" s="95"/>
      <c r="O74" s="96"/>
      <c r="P74" s="95"/>
      <c r="Q74" s="95"/>
      <c r="R74" s="95"/>
      <c r="S74" s="95"/>
      <c r="T74" s="95"/>
      <c r="U74" s="95"/>
      <c r="V74" s="95"/>
      <c r="W74" s="95"/>
      <c r="X74" s="95"/>
      <c r="Y74" s="95"/>
      <c r="Z74" s="95"/>
      <c r="AA74" s="133"/>
      <c r="AB74" s="141"/>
      <c r="AC74" s="95"/>
      <c r="AD74" s="95"/>
      <c r="AE74" s="95"/>
      <c r="AF74" s="95"/>
      <c r="AG74" s="95"/>
      <c r="AH74" s="95"/>
      <c r="AI74" s="97"/>
      <c r="AJ74" s="136"/>
    </row>
    <row r="75" spans="2:36" ht="14.25">
      <c r="B75" s="94"/>
      <c r="C75" s="95"/>
      <c r="D75" s="95"/>
      <c r="E75" s="95"/>
      <c r="F75" s="95"/>
      <c r="G75" s="95"/>
      <c r="H75" s="95"/>
      <c r="I75" s="95"/>
      <c r="J75" s="95"/>
      <c r="K75" s="95"/>
      <c r="L75" s="95"/>
      <c r="M75" s="95"/>
      <c r="N75" s="95"/>
      <c r="O75" s="96"/>
      <c r="P75" s="95"/>
      <c r="Q75" s="95"/>
      <c r="R75" s="95"/>
      <c r="S75" s="95"/>
      <c r="T75" s="95"/>
      <c r="U75" s="95"/>
      <c r="V75" s="95"/>
      <c r="W75" s="95"/>
      <c r="X75" s="95"/>
      <c r="Y75" s="95"/>
      <c r="Z75" s="95"/>
      <c r="AA75" s="133"/>
      <c r="AB75" s="141"/>
      <c r="AC75" s="95"/>
      <c r="AD75" s="95"/>
      <c r="AE75" s="95"/>
      <c r="AF75" s="95"/>
      <c r="AG75" s="95"/>
      <c r="AH75" s="95"/>
      <c r="AI75" s="142"/>
      <c r="AJ75" s="136"/>
    </row>
    <row r="76" spans="2:36" ht="14.25">
      <c r="B76" s="94" t="s">
        <v>160</v>
      </c>
      <c r="C76" s="95"/>
      <c r="D76" s="95"/>
      <c r="E76" s="95">
        <v>1</v>
      </c>
      <c r="F76" s="95"/>
      <c r="G76" s="95"/>
      <c r="H76" s="95"/>
      <c r="I76" s="95"/>
      <c r="J76" s="95">
        <v>1</v>
      </c>
      <c r="K76" s="95">
        <v>3</v>
      </c>
      <c r="L76" s="95"/>
      <c r="M76" s="95"/>
      <c r="N76" s="95"/>
      <c r="O76" s="96"/>
      <c r="P76" s="95"/>
      <c r="Q76" s="95">
        <v>1</v>
      </c>
      <c r="R76" s="95"/>
      <c r="S76" s="95"/>
      <c r="T76" s="95"/>
      <c r="U76" s="95"/>
      <c r="V76" s="95"/>
      <c r="W76" s="95">
        <v>1</v>
      </c>
      <c r="X76" s="95"/>
      <c r="Y76" s="95"/>
      <c r="Z76" s="95"/>
      <c r="AA76" s="133"/>
      <c r="AB76" s="141"/>
      <c r="AC76" s="95"/>
      <c r="AD76" s="95"/>
      <c r="AE76" s="95"/>
      <c r="AF76" s="95"/>
      <c r="AG76" s="95"/>
      <c r="AH76" s="95"/>
      <c r="AI76" s="142"/>
      <c r="AJ76" s="136"/>
    </row>
    <row r="77" spans="2:36" ht="14.25">
      <c r="B77" s="94"/>
      <c r="C77" s="95"/>
      <c r="D77" s="95"/>
      <c r="E77" s="95"/>
      <c r="F77" s="95"/>
      <c r="G77" s="95"/>
      <c r="H77" s="95"/>
      <c r="I77" s="95"/>
      <c r="J77" s="95"/>
      <c r="K77" s="95"/>
      <c r="L77" s="95"/>
      <c r="M77" s="95"/>
      <c r="N77" s="95"/>
      <c r="O77" s="96"/>
      <c r="P77" s="95"/>
      <c r="Q77" s="95"/>
      <c r="R77" s="95"/>
      <c r="S77" s="95"/>
      <c r="T77" s="95"/>
      <c r="U77" s="95"/>
      <c r="V77" s="95"/>
      <c r="W77" s="95"/>
      <c r="X77" s="95"/>
      <c r="Y77" s="95"/>
      <c r="Z77" s="95"/>
      <c r="AA77" s="133"/>
      <c r="AB77" s="141"/>
      <c r="AC77" s="95"/>
      <c r="AD77" s="95"/>
      <c r="AE77" s="95"/>
      <c r="AF77" s="95"/>
      <c r="AG77" s="95"/>
      <c r="AH77" s="95"/>
      <c r="AI77" s="142"/>
      <c r="AJ77" s="136"/>
    </row>
    <row r="78" spans="2:36" ht="14.25">
      <c r="B78" s="94" t="s">
        <v>161</v>
      </c>
      <c r="C78" s="95"/>
      <c r="D78" s="95"/>
      <c r="E78" s="95"/>
      <c r="F78" s="95"/>
      <c r="G78" s="95"/>
      <c r="H78" s="95"/>
      <c r="I78" s="95"/>
      <c r="J78" s="95"/>
      <c r="K78" s="95"/>
      <c r="L78" s="95"/>
      <c r="M78" s="95"/>
      <c r="N78" s="95"/>
      <c r="O78" s="96"/>
      <c r="P78" s="95"/>
      <c r="Q78" s="95"/>
      <c r="R78" s="95"/>
      <c r="S78" s="95"/>
      <c r="T78" s="95"/>
      <c r="U78" s="95"/>
      <c r="V78" s="95"/>
      <c r="W78" s="95">
        <v>1</v>
      </c>
      <c r="X78" s="95"/>
      <c r="Y78" s="95"/>
      <c r="Z78" s="95"/>
      <c r="AA78" s="133"/>
      <c r="AB78" s="141"/>
      <c r="AC78" s="95"/>
      <c r="AD78" s="95"/>
      <c r="AE78" s="95"/>
      <c r="AF78" s="95"/>
      <c r="AG78" s="95"/>
      <c r="AH78" s="95"/>
      <c r="AI78" s="142"/>
      <c r="AJ78" s="136"/>
    </row>
    <row r="79" spans="2:36" ht="14.25">
      <c r="B79" s="94"/>
      <c r="C79" s="95"/>
      <c r="D79" s="95"/>
      <c r="E79" s="95"/>
      <c r="F79" s="95"/>
      <c r="G79" s="95"/>
      <c r="H79" s="95"/>
      <c r="I79" s="95"/>
      <c r="J79" s="95"/>
      <c r="K79" s="95"/>
      <c r="L79" s="95"/>
      <c r="M79" s="95"/>
      <c r="N79" s="95"/>
      <c r="O79" s="96"/>
      <c r="P79" s="95"/>
      <c r="Q79" s="95"/>
      <c r="R79" s="95"/>
      <c r="S79" s="95"/>
      <c r="T79" s="95"/>
      <c r="U79" s="95"/>
      <c r="V79" s="95"/>
      <c r="W79" s="95"/>
      <c r="X79" s="95"/>
      <c r="Y79" s="95"/>
      <c r="Z79" s="95"/>
      <c r="AA79" s="133"/>
      <c r="AB79" s="141"/>
      <c r="AC79" s="95"/>
      <c r="AD79" s="95"/>
      <c r="AE79" s="95"/>
      <c r="AF79" s="95"/>
      <c r="AG79" s="95"/>
      <c r="AH79" s="95"/>
      <c r="AI79" s="142"/>
      <c r="AJ79" s="136"/>
    </row>
    <row r="80" spans="2:36" ht="14.25">
      <c r="B80" s="94" t="s">
        <v>169</v>
      </c>
      <c r="C80" s="95"/>
      <c r="D80" s="95"/>
      <c r="E80" s="95"/>
      <c r="F80" s="95"/>
      <c r="G80" s="95"/>
      <c r="H80" s="95"/>
      <c r="I80" s="95"/>
      <c r="J80" s="95"/>
      <c r="K80" s="95"/>
      <c r="L80" s="95">
        <v>1</v>
      </c>
      <c r="M80" s="95"/>
      <c r="N80" s="95"/>
      <c r="O80" s="96"/>
      <c r="P80" s="95"/>
      <c r="Q80" s="95"/>
      <c r="R80" s="95"/>
      <c r="S80" s="95"/>
      <c r="T80" s="95"/>
      <c r="U80" s="95"/>
      <c r="V80" s="95"/>
      <c r="W80" s="95"/>
      <c r="X80" s="95"/>
      <c r="Y80" s="95"/>
      <c r="Z80" s="95"/>
      <c r="AA80" s="133"/>
      <c r="AB80" s="141"/>
      <c r="AC80" s="95"/>
      <c r="AD80" s="95"/>
      <c r="AE80" s="95"/>
      <c r="AF80" s="95"/>
      <c r="AG80" s="95"/>
      <c r="AH80" s="95"/>
      <c r="AI80" s="142"/>
      <c r="AJ80" s="136"/>
    </row>
    <row r="81" spans="2:39" ht="14.25">
      <c r="B81" s="94"/>
      <c r="C81" s="95"/>
      <c r="D81" s="95"/>
      <c r="E81" s="95"/>
      <c r="F81" s="95"/>
      <c r="G81" s="95"/>
      <c r="H81" s="95"/>
      <c r="I81" s="95"/>
      <c r="J81" s="95"/>
      <c r="K81" s="95"/>
      <c r="L81" s="95"/>
      <c r="M81" s="95"/>
      <c r="N81" s="95"/>
      <c r="O81" s="96"/>
      <c r="P81" s="95"/>
      <c r="Q81" s="95"/>
      <c r="R81" s="95"/>
      <c r="S81" s="95"/>
      <c r="T81" s="95"/>
      <c r="U81" s="95"/>
      <c r="V81" s="95"/>
      <c r="W81" s="95"/>
      <c r="X81" s="95"/>
      <c r="Y81" s="95"/>
      <c r="Z81" s="95"/>
      <c r="AA81" s="133"/>
      <c r="AB81" s="141"/>
      <c r="AC81" s="95"/>
      <c r="AD81" s="95"/>
      <c r="AE81" s="95"/>
      <c r="AF81" s="95"/>
      <c r="AG81" s="95"/>
      <c r="AH81" s="95"/>
      <c r="AI81" s="142"/>
      <c r="AJ81" s="136"/>
    </row>
    <row r="82" spans="2:39" ht="15" thickBot="1">
      <c r="B82" s="98" t="s">
        <v>170</v>
      </c>
      <c r="C82" s="99"/>
      <c r="D82" s="99"/>
      <c r="E82" s="99"/>
      <c r="F82" s="99"/>
      <c r="G82" s="99"/>
      <c r="H82" s="99">
        <v>1</v>
      </c>
      <c r="I82" s="99"/>
      <c r="J82" s="99"/>
      <c r="K82" s="99">
        <v>1</v>
      </c>
      <c r="L82" s="99"/>
      <c r="M82" s="99">
        <v>1</v>
      </c>
      <c r="N82" s="99"/>
      <c r="O82" s="100"/>
      <c r="P82" s="99"/>
      <c r="Q82" s="99"/>
      <c r="R82" s="99"/>
      <c r="S82" s="99"/>
      <c r="T82" s="99"/>
      <c r="U82" s="99"/>
      <c r="V82" s="99"/>
      <c r="W82" s="99"/>
      <c r="X82" s="99">
        <v>2</v>
      </c>
      <c r="Y82" s="99"/>
      <c r="Z82" s="99"/>
      <c r="AA82" s="170"/>
      <c r="AB82" s="143"/>
      <c r="AC82" s="99"/>
      <c r="AD82" s="99"/>
      <c r="AE82" s="99"/>
      <c r="AF82" s="99"/>
      <c r="AG82" s="99"/>
      <c r="AH82" s="99"/>
      <c r="AI82" s="144"/>
      <c r="AJ82" s="137"/>
    </row>
    <row r="83" spans="2:39" ht="14.25">
      <c r="B83" s="177"/>
      <c r="C83" s="178"/>
      <c r="D83" s="178"/>
      <c r="E83" s="178"/>
      <c r="F83" s="178"/>
      <c r="G83" s="178"/>
      <c r="H83" s="178"/>
      <c r="I83" s="178"/>
      <c r="J83" s="178"/>
      <c r="K83" s="178"/>
      <c r="L83" s="178"/>
      <c r="M83" s="178"/>
      <c r="N83" s="178"/>
      <c r="O83" s="179"/>
      <c r="P83" s="178"/>
      <c r="Q83" s="178"/>
      <c r="R83" s="178"/>
      <c r="S83" s="178"/>
      <c r="T83" s="178"/>
      <c r="U83" s="178"/>
      <c r="V83" s="178"/>
      <c r="W83" s="178"/>
      <c r="X83" s="178"/>
      <c r="Y83" s="178"/>
      <c r="Z83" s="178"/>
      <c r="AA83" s="179"/>
      <c r="AB83" s="178"/>
      <c r="AC83" s="178"/>
      <c r="AD83" s="178"/>
      <c r="AE83" s="178"/>
      <c r="AF83" s="178"/>
      <c r="AG83" s="178"/>
      <c r="AH83" s="178"/>
      <c r="AI83" s="178"/>
      <c r="AJ83" s="177"/>
    </row>
    <row r="84" spans="2:39" ht="19.5" thickBot="1">
      <c r="B84" s="127" t="s">
        <v>88</v>
      </c>
    </row>
    <row r="85" spans="2:39" ht="24" thickBot="1">
      <c r="B85" s="3"/>
      <c r="C85" s="221" t="s">
        <v>58</v>
      </c>
      <c r="D85" s="222"/>
      <c r="E85" s="222"/>
      <c r="F85" s="222"/>
      <c r="G85" s="222"/>
      <c r="H85" s="222"/>
      <c r="I85" s="222"/>
      <c r="J85" s="222"/>
      <c r="K85" s="222"/>
      <c r="L85" s="222"/>
      <c r="M85" s="222"/>
      <c r="N85" s="223"/>
      <c r="O85" s="84"/>
      <c r="P85" s="217" t="s">
        <v>59</v>
      </c>
      <c r="Q85" s="218"/>
      <c r="R85" s="218"/>
      <c r="S85" s="218"/>
      <c r="T85" s="218"/>
      <c r="U85" s="218"/>
      <c r="V85" s="218"/>
      <c r="W85" s="218"/>
      <c r="X85" s="218"/>
      <c r="Y85" s="218"/>
      <c r="Z85" s="219"/>
      <c r="AA85" s="84"/>
      <c r="AB85" s="217" t="s">
        <v>60</v>
      </c>
      <c r="AC85" s="218"/>
      <c r="AD85" s="218"/>
      <c r="AE85" s="218"/>
      <c r="AF85" s="218"/>
      <c r="AG85" s="218"/>
      <c r="AH85" s="218"/>
      <c r="AI85" s="219"/>
      <c r="AJ85" s="131"/>
    </row>
    <row r="86" spans="2:39" s="33" customFormat="1" ht="196.5" customHeight="1" thickBot="1">
      <c r="B86" s="80">
        <v>2008</v>
      </c>
      <c r="C86" s="81" t="s">
        <v>186</v>
      </c>
      <c r="D86" s="81" t="s">
        <v>185</v>
      </c>
      <c r="E86" s="81" t="s">
        <v>48</v>
      </c>
      <c r="F86" s="81" t="s">
        <v>187</v>
      </c>
      <c r="G86" s="81" t="s">
        <v>9</v>
      </c>
      <c r="H86" s="81" t="s">
        <v>49</v>
      </c>
      <c r="I86" s="81" t="s">
        <v>40</v>
      </c>
      <c r="J86" s="81" t="s">
        <v>50</v>
      </c>
      <c r="K86" s="81" t="s">
        <v>51</v>
      </c>
      <c r="L86" s="81" t="s">
        <v>57</v>
      </c>
      <c r="M86" s="81" t="s">
        <v>17</v>
      </c>
      <c r="N86" s="81" t="s">
        <v>5</v>
      </c>
      <c r="O86" s="82"/>
      <c r="P86" s="81" t="s">
        <v>186</v>
      </c>
      <c r="Q86" s="81" t="s">
        <v>185</v>
      </c>
      <c r="R86" s="81" t="s">
        <v>48</v>
      </c>
      <c r="S86" s="81" t="s">
        <v>187</v>
      </c>
      <c r="T86" s="81" t="s">
        <v>9</v>
      </c>
      <c r="U86" s="81" t="s">
        <v>49</v>
      </c>
      <c r="V86" s="81" t="s">
        <v>40</v>
      </c>
      <c r="W86" s="81" t="s">
        <v>50</v>
      </c>
      <c r="X86" s="81" t="s">
        <v>51</v>
      </c>
      <c r="Y86" s="81" t="s">
        <v>57</v>
      </c>
      <c r="Z86" s="129" t="s">
        <v>17</v>
      </c>
      <c r="AA86" s="82"/>
      <c r="AB86" s="81" t="s">
        <v>188</v>
      </c>
      <c r="AC86" s="81" t="s">
        <v>7</v>
      </c>
      <c r="AD86" s="81" t="s">
        <v>10</v>
      </c>
      <c r="AE86" s="81" t="s">
        <v>18</v>
      </c>
      <c r="AF86" s="81" t="s">
        <v>12</v>
      </c>
      <c r="AG86" s="81" t="s">
        <v>13</v>
      </c>
      <c r="AH86" s="81" t="s">
        <v>14</v>
      </c>
      <c r="AI86" s="83" t="s">
        <v>17</v>
      </c>
      <c r="AJ86" s="83"/>
      <c r="AK86" s="79"/>
      <c r="AL86" s="79"/>
      <c r="AM86" s="79"/>
    </row>
    <row r="87" spans="2:39" ht="14.25">
      <c r="B87" s="91" t="s">
        <v>151</v>
      </c>
      <c r="C87" s="92"/>
      <c r="D87" s="92"/>
      <c r="E87" s="92"/>
      <c r="F87" s="92"/>
      <c r="G87" s="92"/>
      <c r="H87" s="92"/>
      <c r="I87" s="92"/>
      <c r="J87" s="92"/>
      <c r="K87" s="92">
        <v>1</v>
      </c>
      <c r="L87" s="92">
        <v>1</v>
      </c>
      <c r="M87" s="92"/>
      <c r="N87" s="92"/>
      <c r="O87" s="93"/>
      <c r="P87" s="92"/>
      <c r="Q87" s="92"/>
      <c r="R87" s="92"/>
      <c r="S87" s="92"/>
      <c r="T87" s="92"/>
      <c r="U87" s="92"/>
      <c r="V87" s="92"/>
      <c r="W87" s="92"/>
      <c r="X87" s="92"/>
      <c r="Y87" s="92"/>
      <c r="Z87" s="92"/>
      <c r="AA87" s="132"/>
      <c r="AB87" s="138"/>
      <c r="AC87" s="139"/>
      <c r="AD87" s="139"/>
      <c r="AE87" s="139"/>
      <c r="AF87" s="139"/>
      <c r="AG87" s="139"/>
      <c r="AH87" s="139"/>
      <c r="AI87" s="140"/>
      <c r="AJ87" s="135"/>
    </row>
    <row r="88" spans="2:39" ht="14.25">
      <c r="B88" s="94"/>
      <c r="C88" s="95"/>
      <c r="D88" s="95"/>
      <c r="E88" s="95"/>
      <c r="F88" s="95"/>
      <c r="G88" s="95"/>
      <c r="H88" s="95"/>
      <c r="I88" s="95"/>
      <c r="J88" s="95"/>
      <c r="K88" s="95"/>
      <c r="L88" s="95"/>
      <c r="M88" s="95"/>
      <c r="N88" s="95"/>
      <c r="O88" s="96"/>
      <c r="P88" s="95"/>
      <c r="Q88" s="95"/>
      <c r="R88" s="95"/>
      <c r="S88" s="95"/>
      <c r="T88" s="95"/>
      <c r="U88" s="95"/>
      <c r="V88" s="95"/>
      <c r="W88" s="95"/>
      <c r="X88" s="95"/>
      <c r="Y88" s="95"/>
      <c r="Z88" s="95"/>
      <c r="AA88" s="133"/>
      <c r="AB88" s="141"/>
      <c r="AC88" s="95"/>
      <c r="AD88" s="95"/>
      <c r="AE88" s="95"/>
      <c r="AF88" s="95"/>
      <c r="AG88" s="95"/>
      <c r="AH88" s="95"/>
      <c r="AI88" s="142"/>
      <c r="AJ88" s="136"/>
    </row>
    <row r="89" spans="2:39" ht="14.25">
      <c r="B89" s="94" t="s">
        <v>153</v>
      </c>
      <c r="C89" s="95"/>
      <c r="D89" s="95"/>
      <c r="E89" s="95"/>
      <c r="F89" s="95"/>
      <c r="G89" s="95"/>
      <c r="H89" s="95"/>
      <c r="I89" s="95"/>
      <c r="J89" s="95"/>
      <c r="K89" s="95">
        <v>1</v>
      </c>
      <c r="L89" s="95">
        <v>2</v>
      </c>
      <c r="M89" s="95"/>
      <c r="N89" s="95"/>
      <c r="O89" s="96"/>
      <c r="P89" s="95"/>
      <c r="Q89" s="95"/>
      <c r="R89" s="95"/>
      <c r="S89" s="95">
        <v>1</v>
      </c>
      <c r="T89" s="95"/>
      <c r="U89" s="95"/>
      <c r="V89" s="95"/>
      <c r="W89" s="95"/>
      <c r="X89" s="95"/>
      <c r="Y89" s="95">
        <v>2</v>
      </c>
      <c r="Z89" s="95"/>
      <c r="AA89" s="133"/>
      <c r="AB89" s="141"/>
      <c r="AC89" s="95"/>
      <c r="AD89" s="95"/>
      <c r="AE89" s="95"/>
      <c r="AF89" s="95"/>
      <c r="AG89" s="95">
        <v>3</v>
      </c>
      <c r="AH89" s="95"/>
      <c r="AI89" s="142"/>
      <c r="AJ89" s="136"/>
    </row>
    <row r="90" spans="2:39" ht="14.25">
      <c r="B90" s="94"/>
      <c r="C90" s="95"/>
      <c r="D90" s="95"/>
      <c r="E90" s="95"/>
      <c r="F90" s="95"/>
      <c r="G90" s="95"/>
      <c r="H90" s="95"/>
      <c r="I90" s="95"/>
      <c r="J90" s="95"/>
      <c r="K90" s="95"/>
      <c r="L90" s="95"/>
      <c r="M90" s="95"/>
      <c r="N90" s="95"/>
      <c r="O90" s="96"/>
      <c r="P90" s="95"/>
      <c r="Q90" s="95"/>
      <c r="R90" s="95"/>
      <c r="S90" s="95"/>
      <c r="T90" s="95"/>
      <c r="U90" s="95"/>
      <c r="V90" s="95"/>
      <c r="W90" s="95"/>
      <c r="X90" s="95"/>
      <c r="Y90" s="95"/>
      <c r="Z90" s="95"/>
      <c r="AA90" s="133"/>
      <c r="AB90" s="141"/>
      <c r="AC90" s="95"/>
      <c r="AD90" s="95"/>
      <c r="AE90" s="95"/>
      <c r="AF90" s="95"/>
      <c r="AG90" s="95"/>
      <c r="AH90" s="95"/>
      <c r="AI90" s="142"/>
      <c r="AJ90" s="136"/>
    </row>
    <row r="91" spans="2:39" ht="14.25">
      <c r="B91" s="94" t="s">
        <v>154</v>
      </c>
      <c r="C91" s="95">
        <v>2</v>
      </c>
      <c r="D91" s="95"/>
      <c r="E91" s="95"/>
      <c r="F91" s="95"/>
      <c r="G91" s="95"/>
      <c r="H91" s="95"/>
      <c r="I91" s="95"/>
      <c r="J91" s="95"/>
      <c r="K91" s="95">
        <v>8</v>
      </c>
      <c r="L91" s="95">
        <v>3</v>
      </c>
      <c r="M91" s="95"/>
      <c r="N91" s="95"/>
      <c r="O91" s="96"/>
      <c r="P91" s="95"/>
      <c r="Q91" s="95"/>
      <c r="R91" s="95"/>
      <c r="S91" s="95"/>
      <c r="T91" s="95"/>
      <c r="U91" s="95"/>
      <c r="V91" s="95"/>
      <c r="W91" s="95"/>
      <c r="X91" s="95"/>
      <c r="Y91" s="95"/>
      <c r="Z91" s="95">
        <v>1</v>
      </c>
      <c r="AA91" s="133"/>
      <c r="AB91" s="141"/>
      <c r="AC91" s="95"/>
      <c r="AD91" s="95"/>
      <c r="AE91" s="95"/>
      <c r="AF91" s="95"/>
      <c r="AG91" s="95"/>
      <c r="AH91" s="95"/>
      <c r="AI91" s="142">
        <v>1</v>
      </c>
      <c r="AJ91" s="136"/>
    </row>
    <row r="92" spans="2:39" ht="14.25">
      <c r="B92" s="94"/>
      <c r="C92" s="95"/>
      <c r="D92" s="95"/>
      <c r="E92" s="95"/>
      <c r="F92" s="95"/>
      <c r="G92" s="95"/>
      <c r="H92" s="95"/>
      <c r="I92" s="95"/>
      <c r="J92" s="95"/>
      <c r="K92" s="95"/>
      <c r="L92" s="95"/>
      <c r="M92" s="95"/>
      <c r="N92" s="95"/>
      <c r="O92" s="96"/>
      <c r="P92" s="95"/>
      <c r="Q92" s="95"/>
      <c r="R92" s="95"/>
      <c r="S92" s="95"/>
      <c r="T92" s="95"/>
      <c r="U92" s="95"/>
      <c r="V92" s="95"/>
      <c r="W92" s="95"/>
      <c r="X92" s="95"/>
      <c r="Y92" s="95"/>
      <c r="Z92" s="95"/>
      <c r="AA92" s="133"/>
      <c r="AB92" s="141"/>
      <c r="AC92" s="95"/>
      <c r="AD92" s="95"/>
      <c r="AE92" s="95"/>
      <c r="AF92" s="95"/>
      <c r="AG92" s="95"/>
      <c r="AH92" s="95"/>
      <c r="AI92" s="142"/>
      <c r="AJ92" s="136"/>
    </row>
    <row r="93" spans="2:39" ht="14.25">
      <c r="B93" s="94" t="s">
        <v>155</v>
      </c>
      <c r="C93" s="95"/>
      <c r="D93" s="95"/>
      <c r="E93" s="95"/>
      <c r="F93" s="95">
        <v>1</v>
      </c>
      <c r="G93" s="95"/>
      <c r="H93" s="95">
        <v>2</v>
      </c>
      <c r="I93" s="95"/>
      <c r="J93" s="95"/>
      <c r="K93" s="95">
        <v>3</v>
      </c>
      <c r="L93" s="95">
        <v>1</v>
      </c>
      <c r="M93" s="95"/>
      <c r="N93" s="95"/>
      <c r="O93" s="96"/>
      <c r="P93" s="95"/>
      <c r="Q93" s="95"/>
      <c r="R93" s="95"/>
      <c r="S93" s="95"/>
      <c r="T93" s="95"/>
      <c r="U93" s="95">
        <v>1</v>
      </c>
      <c r="V93" s="95"/>
      <c r="W93" s="95"/>
      <c r="X93" s="95">
        <v>1</v>
      </c>
      <c r="Y93" s="95"/>
      <c r="Z93" s="95"/>
      <c r="AA93" s="133"/>
      <c r="AB93" s="141"/>
      <c r="AC93" s="95"/>
      <c r="AD93" s="95">
        <v>2</v>
      </c>
      <c r="AE93" s="95"/>
      <c r="AF93" s="95"/>
      <c r="AG93" s="95"/>
      <c r="AH93" s="95"/>
      <c r="AI93" s="142"/>
      <c r="AJ93" s="136"/>
    </row>
    <row r="94" spans="2:39" ht="14.25">
      <c r="B94" s="94"/>
      <c r="C94" s="95"/>
      <c r="D94" s="95"/>
      <c r="E94" s="95"/>
      <c r="F94" s="95"/>
      <c r="G94" s="95"/>
      <c r="H94" s="95"/>
      <c r="I94" s="95"/>
      <c r="J94" s="95"/>
      <c r="K94" s="95"/>
      <c r="L94" s="95"/>
      <c r="M94" s="95"/>
      <c r="N94" s="95"/>
      <c r="O94" s="96"/>
      <c r="P94" s="95"/>
      <c r="Q94" s="95"/>
      <c r="R94" s="95"/>
      <c r="S94" s="95"/>
      <c r="T94" s="95"/>
      <c r="U94" s="95"/>
      <c r="V94" s="95"/>
      <c r="W94" s="95"/>
      <c r="X94" s="95"/>
      <c r="Y94" s="95"/>
      <c r="Z94" s="95"/>
      <c r="AA94" s="133"/>
      <c r="AB94" s="141"/>
      <c r="AC94" s="95"/>
      <c r="AD94" s="95"/>
      <c r="AE94" s="95"/>
      <c r="AF94" s="95"/>
      <c r="AG94" s="95"/>
      <c r="AH94" s="95"/>
      <c r="AI94" s="142"/>
      <c r="AJ94" s="136"/>
    </row>
    <row r="95" spans="2:39" ht="14.25">
      <c r="B95" s="94" t="s">
        <v>156</v>
      </c>
      <c r="C95" s="95"/>
      <c r="D95" s="95"/>
      <c r="E95" s="95"/>
      <c r="F95" s="95"/>
      <c r="G95" s="95"/>
      <c r="H95" s="95"/>
      <c r="I95" s="95"/>
      <c r="J95" s="95"/>
      <c r="K95" s="95">
        <v>1</v>
      </c>
      <c r="L95" s="95">
        <v>1</v>
      </c>
      <c r="M95" s="95"/>
      <c r="N95" s="95"/>
      <c r="O95" s="96"/>
      <c r="P95" s="95"/>
      <c r="Q95" s="95"/>
      <c r="R95" s="95"/>
      <c r="S95" s="95"/>
      <c r="T95" s="95"/>
      <c r="U95" s="95"/>
      <c r="V95" s="95"/>
      <c r="W95" s="95"/>
      <c r="X95" s="95">
        <v>1</v>
      </c>
      <c r="Y95" s="95"/>
      <c r="Z95" s="95"/>
      <c r="AA95" s="133"/>
      <c r="AB95" s="141"/>
      <c r="AC95" s="95"/>
      <c r="AD95" s="95"/>
      <c r="AE95" s="95"/>
      <c r="AF95" s="95"/>
      <c r="AG95" s="95">
        <v>1</v>
      </c>
      <c r="AH95" s="95"/>
      <c r="AI95" s="142"/>
      <c r="AJ95" s="136"/>
    </row>
    <row r="96" spans="2:39" ht="14.25">
      <c r="B96" s="94"/>
      <c r="C96" s="95"/>
      <c r="D96" s="95"/>
      <c r="E96" s="95"/>
      <c r="F96" s="95"/>
      <c r="G96" s="95"/>
      <c r="H96" s="95"/>
      <c r="I96" s="95"/>
      <c r="J96" s="95"/>
      <c r="K96" s="95"/>
      <c r="L96" s="95"/>
      <c r="M96" s="95"/>
      <c r="N96" s="95"/>
      <c r="O96" s="96"/>
      <c r="P96" s="95"/>
      <c r="Q96" s="95"/>
      <c r="R96" s="95"/>
      <c r="S96" s="95"/>
      <c r="T96" s="95"/>
      <c r="U96" s="95"/>
      <c r="V96" s="95"/>
      <c r="W96" s="95"/>
      <c r="X96" s="95"/>
      <c r="Y96" s="95"/>
      <c r="Z96" s="95"/>
      <c r="AA96" s="133"/>
      <c r="AB96" s="141"/>
      <c r="AC96" s="95"/>
      <c r="AD96" s="95"/>
      <c r="AE96" s="95"/>
      <c r="AF96" s="95"/>
      <c r="AG96" s="95"/>
      <c r="AH96" s="95"/>
      <c r="AI96" s="142"/>
      <c r="AJ96" s="136"/>
    </row>
    <row r="97" spans="2:36" ht="14.25">
      <c r="B97" s="94" t="s">
        <v>157</v>
      </c>
      <c r="C97" s="95"/>
      <c r="D97" s="95">
        <v>2</v>
      </c>
      <c r="E97" s="95"/>
      <c r="F97" s="95">
        <v>1</v>
      </c>
      <c r="G97" s="95">
        <v>1</v>
      </c>
      <c r="H97" s="95"/>
      <c r="I97" s="95"/>
      <c r="J97" s="95"/>
      <c r="K97" s="95">
        <v>1</v>
      </c>
      <c r="L97" s="95"/>
      <c r="M97" s="95"/>
      <c r="N97" s="95"/>
      <c r="O97" s="96"/>
      <c r="P97" s="95"/>
      <c r="Q97" s="95"/>
      <c r="R97" s="95"/>
      <c r="S97" s="95"/>
      <c r="T97" s="95"/>
      <c r="U97" s="95"/>
      <c r="V97" s="95"/>
      <c r="W97" s="95"/>
      <c r="X97" s="95"/>
      <c r="Y97" s="95"/>
      <c r="Z97" s="95"/>
      <c r="AA97" s="133"/>
      <c r="AB97" s="141"/>
      <c r="AC97" s="95"/>
      <c r="AD97" s="95"/>
      <c r="AE97" s="95"/>
      <c r="AF97" s="95"/>
      <c r="AG97" s="95"/>
      <c r="AH97" s="95"/>
      <c r="AI97" s="142"/>
      <c r="AJ97" s="136"/>
    </row>
    <row r="98" spans="2:36" ht="14.25">
      <c r="B98" s="94"/>
      <c r="C98" s="95"/>
      <c r="D98" s="95"/>
      <c r="E98" s="95"/>
      <c r="F98" s="95"/>
      <c r="G98" s="95"/>
      <c r="H98" s="95"/>
      <c r="I98" s="95"/>
      <c r="J98" s="95"/>
      <c r="K98" s="95"/>
      <c r="L98" s="95"/>
      <c r="M98" s="95"/>
      <c r="N98" s="95"/>
      <c r="O98" s="96"/>
      <c r="P98" s="95"/>
      <c r="Q98" s="95"/>
      <c r="R98" s="95"/>
      <c r="S98" s="95"/>
      <c r="T98" s="95"/>
      <c r="U98" s="95"/>
      <c r="V98" s="95"/>
      <c r="W98" s="95"/>
      <c r="X98" s="95"/>
      <c r="Y98" s="95"/>
      <c r="Z98" s="95"/>
      <c r="AA98" s="133"/>
      <c r="AB98" s="141"/>
      <c r="AC98" s="95"/>
      <c r="AD98" s="95"/>
      <c r="AE98" s="95"/>
      <c r="AF98" s="95"/>
      <c r="AG98" s="95"/>
      <c r="AH98" s="95"/>
      <c r="AI98" s="142"/>
      <c r="AJ98" s="136"/>
    </row>
    <row r="99" spans="2:36" ht="14.25">
      <c r="B99" s="94" t="s">
        <v>158</v>
      </c>
      <c r="C99" s="95"/>
      <c r="D99" s="95"/>
      <c r="E99" s="95">
        <v>1</v>
      </c>
      <c r="F99" s="95"/>
      <c r="G99" s="95"/>
      <c r="H99" s="95"/>
      <c r="I99" s="95"/>
      <c r="J99" s="95"/>
      <c r="K99" s="95"/>
      <c r="L99" s="95"/>
      <c r="M99" s="95"/>
      <c r="N99" s="95"/>
      <c r="O99" s="96"/>
      <c r="P99" s="95"/>
      <c r="Q99" s="95"/>
      <c r="R99" s="95">
        <v>1</v>
      </c>
      <c r="S99" s="95">
        <v>1</v>
      </c>
      <c r="T99" s="95"/>
      <c r="U99" s="95"/>
      <c r="V99" s="95"/>
      <c r="W99" s="95"/>
      <c r="X99" s="95"/>
      <c r="Y99" s="95"/>
      <c r="Z99" s="95"/>
      <c r="AA99" s="133"/>
      <c r="AB99" s="141"/>
      <c r="AC99" s="95"/>
      <c r="AD99" s="95"/>
      <c r="AE99" s="95"/>
      <c r="AF99" s="95"/>
      <c r="AG99" s="95"/>
      <c r="AH99" s="95">
        <v>2</v>
      </c>
      <c r="AI99" s="142"/>
      <c r="AJ99" s="136"/>
    </row>
    <row r="100" spans="2:36" ht="14.25">
      <c r="B100" s="94"/>
      <c r="C100" s="95"/>
      <c r="D100" s="95"/>
      <c r="E100" s="95"/>
      <c r="F100" s="95"/>
      <c r="G100" s="95"/>
      <c r="H100" s="95"/>
      <c r="I100" s="95"/>
      <c r="J100" s="95"/>
      <c r="K100" s="95"/>
      <c r="L100" s="95"/>
      <c r="M100" s="95"/>
      <c r="N100" s="95"/>
      <c r="O100" s="96"/>
      <c r="P100" s="95"/>
      <c r="Q100" s="95"/>
      <c r="R100" s="95"/>
      <c r="S100" s="95"/>
      <c r="T100" s="95"/>
      <c r="U100" s="95"/>
      <c r="V100" s="95"/>
      <c r="W100" s="95"/>
      <c r="X100" s="95"/>
      <c r="Y100" s="95"/>
      <c r="Z100" s="95"/>
      <c r="AA100" s="133"/>
      <c r="AB100" s="141"/>
      <c r="AC100" s="95"/>
      <c r="AD100" s="95"/>
      <c r="AE100" s="95"/>
      <c r="AF100" s="95"/>
      <c r="AG100" s="95"/>
      <c r="AH100" s="95"/>
      <c r="AI100" s="142"/>
      <c r="AJ100" s="136"/>
    </row>
    <row r="101" spans="2:36" ht="14.25">
      <c r="B101" s="94" t="s">
        <v>159</v>
      </c>
      <c r="C101" s="95">
        <v>2</v>
      </c>
      <c r="D101" s="95"/>
      <c r="E101" s="95"/>
      <c r="F101" s="95"/>
      <c r="G101" s="95"/>
      <c r="H101" s="95"/>
      <c r="I101" s="95"/>
      <c r="J101" s="95"/>
      <c r="K101" s="95"/>
      <c r="L101" s="95">
        <v>2</v>
      </c>
      <c r="M101" s="95"/>
      <c r="N101" s="95"/>
      <c r="O101" s="96"/>
      <c r="P101" s="95">
        <v>1</v>
      </c>
      <c r="Q101" s="95"/>
      <c r="R101" s="95"/>
      <c r="S101" s="95"/>
      <c r="T101" s="95">
        <v>1</v>
      </c>
      <c r="U101" s="95"/>
      <c r="V101" s="95"/>
      <c r="W101" s="95"/>
      <c r="X101" s="95"/>
      <c r="Y101" s="95">
        <v>1</v>
      </c>
      <c r="Z101" s="95"/>
      <c r="AA101" s="133"/>
      <c r="AB101" s="141">
        <v>1</v>
      </c>
      <c r="AC101" s="95"/>
      <c r="AD101" s="95"/>
      <c r="AE101" s="95"/>
      <c r="AF101" s="95"/>
      <c r="AG101" s="95">
        <v>1</v>
      </c>
      <c r="AH101" s="95">
        <v>1</v>
      </c>
      <c r="AI101" s="97"/>
      <c r="AJ101" s="136"/>
    </row>
    <row r="102" spans="2:36" ht="14.25">
      <c r="B102" s="94"/>
      <c r="C102" s="95"/>
      <c r="D102" s="95"/>
      <c r="E102" s="95"/>
      <c r="F102" s="95"/>
      <c r="G102" s="95"/>
      <c r="H102" s="95"/>
      <c r="I102" s="95"/>
      <c r="J102" s="95"/>
      <c r="K102" s="95"/>
      <c r="L102" s="95"/>
      <c r="M102" s="95"/>
      <c r="N102" s="95"/>
      <c r="O102" s="96"/>
      <c r="P102" s="95"/>
      <c r="Q102" s="95"/>
      <c r="R102" s="95"/>
      <c r="S102" s="95"/>
      <c r="T102" s="95"/>
      <c r="U102" s="95"/>
      <c r="V102" s="95"/>
      <c r="W102" s="95"/>
      <c r="X102" s="95"/>
      <c r="Y102" s="95"/>
      <c r="Z102" s="95"/>
      <c r="AA102" s="133"/>
      <c r="AB102" s="141"/>
      <c r="AC102" s="95"/>
      <c r="AD102" s="95"/>
      <c r="AE102" s="95"/>
      <c r="AF102" s="95"/>
      <c r="AG102" s="95"/>
      <c r="AH102" s="95"/>
      <c r="AI102" s="142"/>
      <c r="AJ102" s="136"/>
    </row>
    <row r="103" spans="2:36" ht="14.25">
      <c r="B103" s="94" t="s">
        <v>160</v>
      </c>
      <c r="C103" s="95"/>
      <c r="D103" s="95"/>
      <c r="E103" s="95"/>
      <c r="F103" s="95"/>
      <c r="G103" s="95"/>
      <c r="H103" s="95"/>
      <c r="I103" s="95"/>
      <c r="J103" s="95">
        <v>1</v>
      </c>
      <c r="K103" s="95"/>
      <c r="L103" s="95"/>
      <c r="M103" s="95"/>
      <c r="N103" s="95"/>
      <c r="O103" s="96"/>
      <c r="P103" s="95"/>
      <c r="Q103" s="95"/>
      <c r="R103" s="95"/>
      <c r="S103" s="95"/>
      <c r="T103" s="95"/>
      <c r="U103" s="95"/>
      <c r="V103" s="95"/>
      <c r="W103" s="95"/>
      <c r="X103" s="95"/>
      <c r="Y103" s="95"/>
      <c r="Z103" s="95"/>
      <c r="AA103" s="133"/>
      <c r="AB103" s="141"/>
      <c r="AC103" s="95"/>
      <c r="AD103" s="95"/>
      <c r="AE103" s="95"/>
      <c r="AF103" s="95"/>
      <c r="AG103" s="95"/>
      <c r="AH103" s="95"/>
      <c r="AI103" s="142"/>
      <c r="AJ103" s="136"/>
    </row>
    <row r="104" spans="2:36" ht="14.25">
      <c r="B104" s="94"/>
      <c r="C104" s="95"/>
      <c r="D104" s="95"/>
      <c r="E104" s="95"/>
      <c r="F104" s="95"/>
      <c r="G104" s="95"/>
      <c r="H104" s="95"/>
      <c r="I104" s="95"/>
      <c r="J104" s="95"/>
      <c r="K104" s="95"/>
      <c r="L104" s="95"/>
      <c r="M104" s="95"/>
      <c r="N104" s="95"/>
      <c r="O104" s="96"/>
      <c r="P104" s="95"/>
      <c r="Q104" s="95"/>
      <c r="R104" s="95"/>
      <c r="S104" s="95"/>
      <c r="T104" s="95"/>
      <c r="U104" s="95"/>
      <c r="V104" s="95"/>
      <c r="W104" s="95"/>
      <c r="X104" s="95"/>
      <c r="Y104" s="95"/>
      <c r="Z104" s="95"/>
      <c r="AA104" s="133"/>
      <c r="AB104" s="141"/>
      <c r="AC104" s="95"/>
      <c r="AD104" s="95"/>
      <c r="AE104" s="95"/>
      <c r="AF104" s="95"/>
      <c r="AG104" s="95"/>
      <c r="AH104" s="95"/>
      <c r="AI104" s="142"/>
      <c r="AJ104" s="136"/>
    </row>
    <row r="105" spans="2:36" ht="14.25">
      <c r="B105" s="94" t="s">
        <v>161</v>
      </c>
      <c r="C105" s="95"/>
      <c r="D105" s="95"/>
      <c r="E105" s="95"/>
      <c r="F105" s="95"/>
      <c r="G105" s="95"/>
      <c r="H105" s="95"/>
      <c r="I105" s="95"/>
      <c r="J105" s="95"/>
      <c r="K105" s="95"/>
      <c r="L105" s="95">
        <v>1</v>
      </c>
      <c r="M105" s="95"/>
      <c r="N105" s="95"/>
      <c r="O105" s="96"/>
      <c r="P105" s="95">
        <v>2</v>
      </c>
      <c r="Q105" s="95"/>
      <c r="R105" s="95"/>
      <c r="S105" s="95"/>
      <c r="T105" s="95"/>
      <c r="U105" s="95"/>
      <c r="V105" s="95"/>
      <c r="W105" s="95">
        <v>1</v>
      </c>
      <c r="X105" s="95"/>
      <c r="Y105" s="95"/>
      <c r="Z105" s="95">
        <v>2</v>
      </c>
      <c r="AA105" s="133"/>
      <c r="AB105" s="141"/>
      <c r="AC105" s="95"/>
      <c r="AD105" s="95"/>
      <c r="AE105" s="95"/>
      <c r="AF105" s="95"/>
      <c r="AG105" s="95"/>
      <c r="AH105" s="95">
        <v>3</v>
      </c>
      <c r="AI105" s="142">
        <v>2</v>
      </c>
      <c r="AJ105" s="136"/>
    </row>
    <row r="106" spans="2:36" ht="14.25">
      <c r="B106" s="94"/>
      <c r="C106" s="95"/>
      <c r="D106" s="95"/>
      <c r="E106" s="95"/>
      <c r="F106" s="95"/>
      <c r="G106" s="95"/>
      <c r="H106" s="95"/>
      <c r="I106" s="95"/>
      <c r="J106" s="95"/>
      <c r="K106" s="95"/>
      <c r="L106" s="95"/>
      <c r="M106" s="95"/>
      <c r="N106" s="95"/>
      <c r="O106" s="96"/>
      <c r="P106" s="95"/>
      <c r="Q106" s="95"/>
      <c r="R106" s="95"/>
      <c r="S106" s="95"/>
      <c r="T106" s="95"/>
      <c r="U106" s="95"/>
      <c r="V106" s="95"/>
      <c r="W106" s="95"/>
      <c r="X106" s="95"/>
      <c r="Y106" s="95"/>
      <c r="Z106" s="95"/>
      <c r="AA106" s="133"/>
      <c r="AB106" s="141"/>
      <c r="AC106" s="95"/>
      <c r="AD106" s="95"/>
      <c r="AE106" s="95"/>
      <c r="AF106" s="95"/>
      <c r="AG106" s="95"/>
      <c r="AH106" s="95"/>
      <c r="AI106" s="142"/>
      <c r="AJ106" s="136"/>
    </row>
    <row r="107" spans="2:36" ht="14.25">
      <c r="B107" s="94" t="s">
        <v>169</v>
      </c>
      <c r="C107" s="95"/>
      <c r="D107" s="95"/>
      <c r="E107" s="95"/>
      <c r="F107" s="95"/>
      <c r="G107" s="95">
        <v>1</v>
      </c>
      <c r="H107" s="95"/>
      <c r="I107" s="95"/>
      <c r="J107" s="95"/>
      <c r="K107" s="95">
        <v>1</v>
      </c>
      <c r="L107" s="95"/>
      <c r="M107" s="95"/>
      <c r="N107" s="95">
        <v>1</v>
      </c>
      <c r="O107" s="96"/>
      <c r="P107" s="95"/>
      <c r="Q107" s="95"/>
      <c r="R107" s="95"/>
      <c r="S107" s="95"/>
      <c r="T107" s="95"/>
      <c r="U107" s="95"/>
      <c r="V107" s="95"/>
      <c r="W107" s="95"/>
      <c r="X107" s="95"/>
      <c r="Y107" s="95"/>
      <c r="Z107" s="95"/>
      <c r="AA107" s="133"/>
      <c r="AB107" s="141"/>
      <c r="AC107" s="95"/>
      <c r="AD107" s="95"/>
      <c r="AE107" s="95"/>
      <c r="AF107" s="95"/>
      <c r="AG107" s="95"/>
      <c r="AH107" s="95"/>
      <c r="AI107" s="142"/>
      <c r="AJ107" s="136"/>
    </row>
    <row r="108" spans="2:36" ht="14.25">
      <c r="B108" s="94"/>
      <c r="C108" s="95"/>
      <c r="D108" s="95"/>
      <c r="E108" s="95"/>
      <c r="F108" s="95"/>
      <c r="G108" s="95"/>
      <c r="H108" s="95"/>
      <c r="I108" s="95"/>
      <c r="J108" s="95"/>
      <c r="K108" s="95"/>
      <c r="L108" s="95"/>
      <c r="M108" s="95"/>
      <c r="N108" s="95"/>
      <c r="O108" s="96"/>
      <c r="P108" s="95"/>
      <c r="Q108" s="95"/>
      <c r="R108" s="95"/>
      <c r="S108" s="95"/>
      <c r="T108" s="95"/>
      <c r="U108" s="95"/>
      <c r="V108" s="95"/>
      <c r="W108" s="95"/>
      <c r="X108" s="95"/>
      <c r="Y108" s="95"/>
      <c r="Z108" s="95"/>
      <c r="AA108" s="133"/>
      <c r="AB108" s="141"/>
      <c r="AC108" s="95"/>
      <c r="AD108" s="95"/>
      <c r="AE108" s="95"/>
      <c r="AF108" s="95"/>
      <c r="AG108" s="95"/>
      <c r="AH108" s="95"/>
      <c r="AI108" s="142"/>
      <c r="AJ108" s="136"/>
    </row>
    <row r="109" spans="2:36" ht="15" thickBot="1">
      <c r="B109" s="98" t="s">
        <v>170</v>
      </c>
      <c r="C109" s="99"/>
      <c r="D109" s="99"/>
      <c r="E109" s="99"/>
      <c r="F109" s="99"/>
      <c r="G109" s="99">
        <v>1</v>
      </c>
      <c r="H109" s="99"/>
      <c r="I109" s="99"/>
      <c r="J109" s="99"/>
      <c r="K109" s="99"/>
      <c r="L109" s="99">
        <v>1</v>
      </c>
      <c r="M109" s="99"/>
      <c r="N109" s="99"/>
      <c r="O109" s="100"/>
      <c r="P109" s="99"/>
      <c r="Q109" s="99"/>
      <c r="R109" s="99"/>
      <c r="S109" s="99"/>
      <c r="T109" s="99">
        <v>1</v>
      </c>
      <c r="U109" s="99"/>
      <c r="V109" s="99"/>
      <c r="W109" s="99"/>
      <c r="X109" s="99"/>
      <c r="Y109" s="99"/>
      <c r="Z109" s="99"/>
      <c r="AA109" s="170"/>
      <c r="AB109" s="143"/>
      <c r="AC109" s="99"/>
      <c r="AD109" s="99"/>
      <c r="AE109" s="99"/>
      <c r="AF109" s="99"/>
      <c r="AG109" s="99"/>
      <c r="AH109" s="99">
        <v>1</v>
      </c>
      <c r="AI109" s="144"/>
      <c r="AJ109" s="137"/>
    </row>
    <row r="110" spans="2:36">
      <c r="O110" s="169"/>
      <c r="P110" s="26"/>
      <c r="Q110" s="26"/>
      <c r="R110" s="26"/>
      <c r="S110" s="26"/>
      <c r="T110" s="26"/>
      <c r="U110" s="26"/>
      <c r="V110" s="26"/>
      <c r="W110" s="26"/>
      <c r="X110" s="26"/>
      <c r="Y110" s="26"/>
      <c r="Z110" s="26"/>
      <c r="AA110" s="171"/>
      <c r="AB110" s="26"/>
      <c r="AC110" s="26"/>
      <c r="AD110" s="26"/>
      <c r="AE110" s="26"/>
      <c r="AF110" s="26"/>
      <c r="AG110" s="26"/>
      <c r="AH110" s="26"/>
      <c r="AI110" s="26"/>
    </row>
    <row r="111" spans="2:36" ht="18.75">
      <c r="B111" s="127" t="s">
        <v>88</v>
      </c>
      <c r="O111" s="169"/>
      <c r="AA111" s="169"/>
    </row>
    <row r="112" spans="2:36" ht="9.75" customHeight="1" thickBot="1">
      <c r="B112" s="3"/>
      <c r="N112" s="34"/>
      <c r="O112" s="172"/>
      <c r="P112" s="47"/>
      <c r="Z112" s="47"/>
      <c r="AA112" s="172"/>
      <c r="AB112" s="47"/>
    </row>
    <row r="113" spans="2:39" ht="24" thickBot="1">
      <c r="B113" s="3"/>
      <c r="C113" s="217" t="s">
        <v>58</v>
      </c>
      <c r="D113" s="218"/>
      <c r="E113" s="218"/>
      <c r="F113" s="218"/>
      <c r="G113" s="218"/>
      <c r="H113" s="218"/>
      <c r="I113" s="218"/>
      <c r="J113" s="218"/>
      <c r="K113" s="218"/>
      <c r="L113" s="218"/>
      <c r="M113" s="218"/>
      <c r="N113" s="219"/>
      <c r="O113" s="84"/>
      <c r="P113" s="220" t="s">
        <v>59</v>
      </c>
      <c r="Q113" s="218"/>
      <c r="R113" s="218"/>
      <c r="S113" s="218"/>
      <c r="T113" s="218"/>
      <c r="U113" s="218"/>
      <c r="V113" s="218"/>
      <c r="W113" s="218"/>
      <c r="X113" s="218"/>
      <c r="Y113" s="218"/>
      <c r="Z113" s="219"/>
      <c r="AA113" s="84"/>
      <c r="AB113" s="217" t="s">
        <v>60</v>
      </c>
      <c r="AC113" s="218"/>
      <c r="AD113" s="218"/>
      <c r="AE113" s="218"/>
      <c r="AF113" s="218"/>
      <c r="AG113" s="218"/>
      <c r="AH113" s="218"/>
      <c r="AI113" s="219"/>
      <c r="AJ113" s="131"/>
    </row>
    <row r="114" spans="2:39" s="33" customFormat="1" ht="196.5" customHeight="1" thickBot="1">
      <c r="B114" s="80">
        <v>2007</v>
      </c>
      <c r="C114" s="81" t="s">
        <v>186</v>
      </c>
      <c r="D114" s="81" t="s">
        <v>185</v>
      </c>
      <c r="E114" s="81" t="s">
        <v>48</v>
      </c>
      <c r="F114" s="81" t="s">
        <v>187</v>
      </c>
      <c r="G114" s="81" t="s">
        <v>9</v>
      </c>
      <c r="H114" s="81" t="s">
        <v>49</v>
      </c>
      <c r="I114" s="81" t="s">
        <v>40</v>
      </c>
      <c r="J114" s="81" t="s">
        <v>50</v>
      </c>
      <c r="K114" s="81" t="s">
        <v>51</v>
      </c>
      <c r="L114" s="81" t="s">
        <v>57</v>
      </c>
      <c r="M114" s="81" t="s">
        <v>17</v>
      </c>
      <c r="N114" s="81" t="s">
        <v>5</v>
      </c>
      <c r="O114" s="82"/>
      <c r="P114" s="81" t="s">
        <v>186</v>
      </c>
      <c r="Q114" s="81" t="s">
        <v>185</v>
      </c>
      <c r="R114" s="81" t="s">
        <v>48</v>
      </c>
      <c r="S114" s="81" t="s">
        <v>187</v>
      </c>
      <c r="T114" s="81" t="s">
        <v>9</v>
      </c>
      <c r="U114" s="81" t="s">
        <v>49</v>
      </c>
      <c r="V114" s="81" t="s">
        <v>40</v>
      </c>
      <c r="W114" s="81" t="s">
        <v>50</v>
      </c>
      <c r="X114" s="81" t="s">
        <v>51</v>
      </c>
      <c r="Y114" s="81" t="s">
        <v>57</v>
      </c>
      <c r="Z114" s="129" t="s">
        <v>17</v>
      </c>
      <c r="AA114" s="82"/>
      <c r="AB114" s="81" t="s">
        <v>6</v>
      </c>
      <c r="AC114" s="81" t="s">
        <v>188</v>
      </c>
      <c r="AD114" s="81" t="s">
        <v>10</v>
      </c>
      <c r="AE114" s="81" t="s">
        <v>18</v>
      </c>
      <c r="AF114" s="81" t="s">
        <v>12</v>
      </c>
      <c r="AG114" s="81" t="s">
        <v>13</v>
      </c>
      <c r="AH114" s="81" t="s">
        <v>14</v>
      </c>
      <c r="AI114" s="83" t="s">
        <v>17</v>
      </c>
      <c r="AJ114" s="83"/>
      <c r="AK114" s="79"/>
      <c r="AL114" s="79"/>
      <c r="AM114" s="79"/>
    </row>
    <row r="115" spans="2:39" ht="14.25">
      <c r="B115" s="91" t="s">
        <v>151</v>
      </c>
      <c r="C115" s="92"/>
      <c r="D115" s="92"/>
      <c r="E115" s="92">
        <v>2</v>
      </c>
      <c r="F115" s="92"/>
      <c r="G115" s="92">
        <v>1</v>
      </c>
      <c r="H115" s="92"/>
      <c r="I115" s="92"/>
      <c r="J115" s="92"/>
      <c r="K115" s="92">
        <v>5</v>
      </c>
      <c r="L115" s="92"/>
      <c r="M115" s="92"/>
      <c r="N115" s="92"/>
      <c r="O115" s="93"/>
      <c r="P115" s="92">
        <v>3</v>
      </c>
      <c r="Q115" s="92"/>
      <c r="R115" s="92"/>
      <c r="S115" s="92"/>
      <c r="T115" s="92">
        <v>1</v>
      </c>
      <c r="U115" s="92">
        <v>2</v>
      </c>
      <c r="V115" s="92"/>
      <c r="W115" s="92">
        <v>1</v>
      </c>
      <c r="X115" s="92"/>
      <c r="Y115" s="92"/>
      <c r="Z115" s="92"/>
      <c r="AA115" s="132"/>
      <c r="AB115" s="138">
        <v>2</v>
      </c>
      <c r="AC115" s="139"/>
      <c r="AD115" s="139">
        <v>1</v>
      </c>
      <c r="AE115" s="139">
        <v>1</v>
      </c>
      <c r="AF115" s="139"/>
      <c r="AG115" s="139"/>
      <c r="AH115" s="139">
        <v>3</v>
      </c>
      <c r="AI115" s="140"/>
      <c r="AJ115" s="135"/>
    </row>
    <row r="116" spans="2:39" ht="14.25">
      <c r="B116" s="94"/>
      <c r="C116" s="95"/>
      <c r="D116" s="95"/>
      <c r="E116" s="95"/>
      <c r="F116" s="95"/>
      <c r="G116" s="95"/>
      <c r="H116" s="95"/>
      <c r="I116" s="95"/>
      <c r="J116" s="95"/>
      <c r="K116" s="95"/>
      <c r="L116" s="95"/>
      <c r="M116" s="95"/>
      <c r="N116" s="95"/>
      <c r="O116" s="96"/>
      <c r="P116" s="95"/>
      <c r="Q116" s="95"/>
      <c r="R116" s="95"/>
      <c r="S116" s="95"/>
      <c r="T116" s="95"/>
      <c r="U116" s="95"/>
      <c r="V116" s="95"/>
      <c r="W116" s="95"/>
      <c r="X116" s="95"/>
      <c r="Y116" s="95"/>
      <c r="Z116" s="95"/>
      <c r="AA116" s="133"/>
      <c r="AB116" s="141"/>
      <c r="AC116" s="95"/>
      <c r="AD116" s="95"/>
      <c r="AE116" s="95"/>
      <c r="AF116" s="95"/>
      <c r="AG116" s="95"/>
      <c r="AH116" s="95"/>
      <c r="AI116" s="142"/>
      <c r="AJ116" s="136"/>
    </row>
    <row r="117" spans="2:39" ht="14.25">
      <c r="B117" s="94" t="s">
        <v>153</v>
      </c>
      <c r="C117" s="95"/>
      <c r="D117" s="95">
        <v>1</v>
      </c>
      <c r="E117" s="95"/>
      <c r="F117" s="95"/>
      <c r="G117" s="95"/>
      <c r="H117" s="95"/>
      <c r="I117" s="95">
        <v>1</v>
      </c>
      <c r="J117" s="95">
        <v>1</v>
      </c>
      <c r="K117" s="95">
        <v>1</v>
      </c>
      <c r="L117" s="95"/>
      <c r="M117" s="95"/>
      <c r="N117" s="95"/>
      <c r="O117" s="96"/>
      <c r="P117" s="95">
        <v>1</v>
      </c>
      <c r="Q117" s="95">
        <v>1</v>
      </c>
      <c r="R117" s="95"/>
      <c r="S117" s="95"/>
      <c r="T117" s="95"/>
      <c r="U117" s="95"/>
      <c r="V117" s="95"/>
      <c r="W117" s="95"/>
      <c r="X117" s="95">
        <v>1</v>
      </c>
      <c r="Y117" s="95"/>
      <c r="Z117" s="95"/>
      <c r="AA117" s="133"/>
      <c r="AB117" s="141">
        <v>1</v>
      </c>
      <c r="AC117" s="95">
        <v>1</v>
      </c>
      <c r="AD117" s="95">
        <v>1</v>
      </c>
      <c r="AE117" s="95"/>
      <c r="AF117" s="95"/>
      <c r="AG117" s="95"/>
      <c r="AH117" s="95"/>
      <c r="AI117" s="142"/>
      <c r="AJ117" s="136"/>
    </row>
    <row r="118" spans="2:39" ht="14.25">
      <c r="B118" s="94"/>
      <c r="C118" s="95"/>
      <c r="D118" s="95"/>
      <c r="E118" s="95"/>
      <c r="F118" s="95"/>
      <c r="G118" s="95"/>
      <c r="H118" s="95"/>
      <c r="I118" s="95"/>
      <c r="J118" s="95"/>
      <c r="K118" s="95"/>
      <c r="L118" s="95"/>
      <c r="M118" s="95"/>
      <c r="N118" s="95"/>
      <c r="O118" s="96"/>
      <c r="P118" s="95"/>
      <c r="Q118" s="95"/>
      <c r="R118" s="95"/>
      <c r="S118" s="95"/>
      <c r="T118" s="95"/>
      <c r="U118" s="95"/>
      <c r="V118" s="95"/>
      <c r="W118" s="95"/>
      <c r="X118" s="95"/>
      <c r="Y118" s="95"/>
      <c r="Z118" s="95"/>
      <c r="AA118" s="133"/>
      <c r="AB118" s="141"/>
      <c r="AC118" s="95"/>
      <c r="AD118" s="95"/>
      <c r="AE118" s="95"/>
      <c r="AF118" s="95"/>
      <c r="AG118" s="95"/>
      <c r="AH118" s="95"/>
      <c r="AI118" s="142"/>
      <c r="AJ118" s="136"/>
    </row>
    <row r="119" spans="2:39" ht="14.25">
      <c r="B119" s="94" t="s">
        <v>154</v>
      </c>
      <c r="C119" s="95"/>
      <c r="D119" s="95"/>
      <c r="E119" s="95"/>
      <c r="F119" s="95">
        <v>2</v>
      </c>
      <c r="G119" s="95"/>
      <c r="H119" s="95"/>
      <c r="I119" s="95"/>
      <c r="J119" s="95"/>
      <c r="K119" s="95"/>
      <c r="L119" s="95">
        <v>1</v>
      </c>
      <c r="M119" s="95"/>
      <c r="N119" s="95"/>
      <c r="O119" s="96"/>
      <c r="P119" s="95">
        <v>1</v>
      </c>
      <c r="Q119" s="95">
        <v>1</v>
      </c>
      <c r="R119" s="95"/>
      <c r="S119" s="95">
        <v>1</v>
      </c>
      <c r="T119" s="95"/>
      <c r="U119" s="95"/>
      <c r="V119" s="95"/>
      <c r="W119" s="95"/>
      <c r="X119" s="95">
        <v>1</v>
      </c>
      <c r="Y119" s="95"/>
      <c r="Z119" s="95"/>
      <c r="AA119" s="133"/>
      <c r="AB119" s="141"/>
      <c r="AC119" s="95"/>
      <c r="AD119" s="95">
        <v>1</v>
      </c>
      <c r="AE119" s="95"/>
      <c r="AF119" s="95"/>
      <c r="AG119" s="95"/>
      <c r="AH119" s="95">
        <v>3</v>
      </c>
      <c r="AI119" s="142"/>
      <c r="AJ119" s="136"/>
    </row>
    <row r="120" spans="2:39" ht="14.25">
      <c r="B120" s="94"/>
      <c r="C120" s="95"/>
      <c r="D120" s="95"/>
      <c r="E120" s="95"/>
      <c r="F120" s="95"/>
      <c r="G120" s="95"/>
      <c r="H120" s="95"/>
      <c r="I120" s="95"/>
      <c r="J120" s="95"/>
      <c r="K120" s="95"/>
      <c r="L120" s="95"/>
      <c r="M120" s="95"/>
      <c r="N120" s="95"/>
      <c r="O120" s="96"/>
      <c r="P120" s="95"/>
      <c r="Q120" s="95"/>
      <c r="R120" s="95"/>
      <c r="S120" s="95"/>
      <c r="T120" s="95"/>
      <c r="U120" s="95"/>
      <c r="V120" s="95"/>
      <c r="W120" s="95"/>
      <c r="X120" s="95"/>
      <c r="Y120" s="95"/>
      <c r="Z120" s="95"/>
      <c r="AA120" s="133"/>
      <c r="AB120" s="141"/>
      <c r="AC120" s="95"/>
      <c r="AD120" s="95"/>
      <c r="AE120" s="95"/>
      <c r="AF120" s="95"/>
      <c r="AG120" s="95"/>
      <c r="AH120" s="95"/>
      <c r="AI120" s="142"/>
      <c r="AJ120" s="136"/>
    </row>
    <row r="121" spans="2:39" ht="14.25">
      <c r="B121" s="94" t="s">
        <v>155</v>
      </c>
      <c r="C121" s="95"/>
      <c r="D121" s="95"/>
      <c r="E121" s="95"/>
      <c r="F121" s="95"/>
      <c r="G121" s="95">
        <v>1</v>
      </c>
      <c r="H121" s="95"/>
      <c r="I121" s="95"/>
      <c r="J121" s="95"/>
      <c r="K121" s="95"/>
      <c r="L121" s="95"/>
      <c r="M121" s="95"/>
      <c r="N121" s="95"/>
      <c r="O121" s="96"/>
      <c r="P121" s="95"/>
      <c r="Q121" s="95"/>
      <c r="R121" s="95"/>
      <c r="S121" s="95"/>
      <c r="T121" s="95">
        <v>1</v>
      </c>
      <c r="U121" s="95"/>
      <c r="V121" s="95"/>
      <c r="W121" s="95"/>
      <c r="X121" s="95"/>
      <c r="Y121" s="95"/>
      <c r="Z121" s="95"/>
      <c r="AA121" s="133"/>
      <c r="AB121" s="141"/>
      <c r="AC121" s="95"/>
      <c r="AD121" s="95"/>
      <c r="AE121" s="95"/>
      <c r="AF121" s="95"/>
      <c r="AG121" s="95"/>
      <c r="AH121" s="95">
        <v>1</v>
      </c>
      <c r="AI121" s="142"/>
      <c r="AJ121" s="136"/>
    </row>
    <row r="122" spans="2:39" ht="14.25">
      <c r="B122" s="94"/>
      <c r="C122" s="95"/>
      <c r="D122" s="95"/>
      <c r="E122" s="95"/>
      <c r="F122" s="95"/>
      <c r="G122" s="95"/>
      <c r="H122" s="95"/>
      <c r="I122" s="95"/>
      <c r="J122" s="95"/>
      <c r="K122" s="95"/>
      <c r="L122" s="95"/>
      <c r="M122" s="95"/>
      <c r="N122" s="95"/>
      <c r="O122" s="96"/>
      <c r="P122" s="95"/>
      <c r="Q122" s="95"/>
      <c r="R122" s="95"/>
      <c r="S122" s="95"/>
      <c r="T122" s="95"/>
      <c r="U122" s="95"/>
      <c r="V122" s="95"/>
      <c r="W122" s="95"/>
      <c r="X122" s="95"/>
      <c r="Y122" s="95"/>
      <c r="Z122" s="95"/>
      <c r="AA122" s="133"/>
      <c r="AB122" s="141"/>
      <c r="AC122" s="95"/>
      <c r="AD122" s="95"/>
      <c r="AE122" s="95"/>
      <c r="AF122" s="95"/>
      <c r="AG122" s="95"/>
      <c r="AH122" s="95"/>
      <c r="AI122" s="142"/>
      <c r="AJ122" s="136"/>
    </row>
    <row r="123" spans="2:39" ht="14.25">
      <c r="B123" s="94" t="s">
        <v>156</v>
      </c>
      <c r="C123" s="95"/>
      <c r="D123" s="95"/>
      <c r="E123" s="95"/>
      <c r="F123" s="95"/>
      <c r="G123" s="95"/>
      <c r="H123" s="95"/>
      <c r="I123" s="95"/>
      <c r="J123" s="95"/>
      <c r="K123" s="95"/>
      <c r="L123" s="95"/>
      <c r="M123" s="95"/>
      <c r="N123" s="95"/>
      <c r="O123" s="96"/>
      <c r="P123" s="95"/>
      <c r="Q123" s="95"/>
      <c r="R123" s="95"/>
      <c r="S123" s="95">
        <v>1</v>
      </c>
      <c r="T123" s="95"/>
      <c r="U123" s="95"/>
      <c r="V123" s="95"/>
      <c r="W123" s="95"/>
      <c r="X123" s="95"/>
      <c r="Y123" s="95"/>
      <c r="Z123" s="95"/>
      <c r="AA123" s="133"/>
      <c r="AB123" s="141"/>
      <c r="AC123" s="95"/>
      <c r="AD123" s="95"/>
      <c r="AE123" s="95"/>
      <c r="AF123" s="95"/>
      <c r="AG123" s="95"/>
      <c r="AH123" s="95">
        <v>1</v>
      </c>
      <c r="AI123" s="142"/>
      <c r="AJ123" s="136"/>
    </row>
    <row r="124" spans="2:39" ht="14.25">
      <c r="B124" s="94"/>
      <c r="C124" s="95"/>
      <c r="D124" s="95"/>
      <c r="E124" s="95"/>
      <c r="F124" s="95"/>
      <c r="G124" s="95"/>
      <c r="H124" s="95"/>
      <c r="I124" s="95"/>
      <c r="J124" s="95"/>
      <c r="K124" s="95"/>
      <c r="L124" s="95"/>
      <c r="M124" s="95"/>
      <c r="N124" s="95"/>
      <c r="O124" s="96"/>
      <c r="P124" s="95"/>
      <c r="Q124" s="95"/>
      <c r="R124" s="95"/>
      <c r="S124" s="95"/>
      <c r="T124" s="95"/>
      <c r="U124" s="95"/>
      <c r="V124" s="95"/>
      <c r="W124" s="95"/>
      <c r="X124" s="95"/>
      <c r="Y124" s="95"/>
      <c r="Z124" s="95"/>
      <c r="AA124" s="133"/>
      <c r="AB124" s="141"/>
      <c r="AC124" s="95"/>
      <c r="AD124" s="95"/>
      <c r="AE124" s="95"/>
      <c r="AF124" s="95"/>
      <c r="AG124" s="95"/>
      <c r="AH124" s="95"/>
      <c r="AI124" s="142"/>
      <c r="AJ124" s="136"/>
    </row>
    <row r="125" spans="2:39" ht="14.25">
      <c r="B125" s="94" t="s">
        <v>157</v>
      </c>
      <c r="C125" s="95"/>
      <c r="D125" s="95"/>
      <c r="E125" s="95"/>
      <c r="F125" s="95">
        <v>1</v>
      </c>
      <c r="G125" s="95"/>
      <c r="H125" s="95"/>
      <c r="I125" s="95"/>
      <c r="J125" s="95">
        <v>1</v>
      </c>
      <c r="K125" s="95"/>
      <c r="L125" s="95"/>
      <c r="M125" s="95"/>
      <c r="N125" s="95"/>
      <c r="O125" s="96"/>
      <c r="P125" s="95">
        <v>1</v>
      </c>
      <c r="Q125" s="95"/>
      <c r="R125" s="95"/>
      <c r="S125" s="95"/>
      <c r="T125" s="95"/>
      <c r="U125" s="95">
        <v>1</v>
      </c>
      <c r="V125" s="95"/>
      <c r="W125" s="95"/>
      <c r="X125" s="95"/>
      <c r="Y125" s="95"/>
      <c r="Z125" s="95"/>
      <c r="AA125" s="133"/>
      <c r="AB125" s="141">
        <v>1</v>
      </c>
      <c r="AC125" s="95"/>
      <c r="AD125" s="95">
        <v>1</v>
      </c>
      <c r="AE125" s="95"/>
      <c r="AF125" s="95"/>
      <c r="AG125" s="95"/>
      <c r="AH125" s="95"/>
      <c r="AI125" s="142"/>
      <c r="AJ125" s="136"/>
    </row>
    <row r="126" spans="2:39" ht="14.25">
      <c r="B126" s="94"/>
      <c r="C126" s="95"/>
      <c r="D126" s="95"/>
      <c r="E126" s="95"/>
      <c r="F126" s="95"/>
      <c r="G126" s="95"/>
      <c r="H126" s="95"/>
      <c r="I126" s="95"/>
      <c r="J126" s="95"/>
      <c r="K126" s="95"/>
      <c r="L126" s="95"/>
      <c r="M126" s="95"/>
      <c r="N126" s="95"/>
      <c r="O126" s="96"/>
      <c r="P126" s="95"/>
      <c r="Q126" s="95"/>
      <c r="R126" s="95"/>
      <c r="S126" s="95"/>
      <c r="T126" s="95"/>
      <c r="U126" s="95"/>
      <c r="V126" s="95"/>
      <c r="W126" s="95"/>
      <c r="X126" s="95"/>
      <c r="Y126" s="95"/>
      <c r="Z126" s="95"/>
      <c r="AA126" s="133"/>
      <c r="AB126" s="141"/>
      <c r="AC126" s="95"/>
      <c r="AD126" s="95"/>
      <c r="AE126" s="95"/>
      <c r="AF126" s="95"/>
      <c r="AG126" s="95"/>
      <c r="AH126" s="95"/>
      <c r="AI126" s="142"/>
      <c r="AJ126" s="136"/>
    </row>
    <row r="127" spans="2:39" ht="14.25">
      <c r="B127" s="94" t="s">
        <v>158</v>
      </c>
      <c r="C127" s="95"/>
      <c r="D127" s="95"/>
      <c r="E127" s="95"/>
      <c r="F127" s="95">
        <v>1</v>
      </c>
      <c r="G127" s="95">
        <v>1</v>
      </c>
      <c r="H127" s="95"/>
      <c r="I127" s="95"/>
      <c r="J127" s="95"/>
      <c r="K127" s="95">
        <v>2</v>
      </c>
      <c r="L127" s="95"/>
      <c r="M127" s="95"/>
      <c r="N127" s="95"/>
      <c r="O127" s="96"/>
      <c r="P127" s="95">
        <v>1</v>
      </c>
      <c r="Q127" s="95"/>
      <c r="R127" s="95"/>
      <c r="S127" s="95"/>
      <c r="T127" s="95"/>
      <c r="U127" s="95"/>
      <c r="V127" s="95"/>
      <c r="W127" s="95"/>
      <c r="X127" s="95"/>
      <c r="Y127" s="95"/>
      <c r="Z127" s="95"/>
      <c r="AA127" s="133"/>
      <c r="AB127" s="141"/>
      <c r="AC127" s="95"/>
      <c r="AD127" s="95"/>
      <c r="AE127" s="95"/>
      <c r="AF127" s="95"/>
      <c r="AG127" s="95"/>
      <c r="AH127" s="95">
        <v>1</v>
      </c>
      <c r="AI127" s="142"/>
      <c r="AJ127" s="136"/>
    </row>
    <row r="128" spans="2:39" ht="14.25">
      <c r="B128" s="94"/>
      <c r="C128" s="95"/>
      <c r="D128" s="95"/>
      <c r="E128" s="95"/>
      <c r="F128" s="95"/>
      <c r="G128" s="95"/>
      <c r="H128" s="95"/>
      <c r="I128" s="95"/>
      <c r="J128" s="95"/>
      <c r="K128" s="95"/>
      <c r="L128" s="95"/>
      <c r="M128" s="95"/>
      <c r="N128" s="95"/>
      <c r="O128" s="96"/>
      <c r="P128" s="95"/>
      <c r="Q128" s="95"/>
      <c r="R128" s="95"/>
      <c r="S128" s="95"/>
      <c r="T128" s="95"/>
      <c r="U128" s="95"/>
      <c r="V128" s="95"/>
      <c r="W128" s="95"/>
      <c r="X128" s="95"/>
      <c r="Y128" s="95"/>
      <c r="Z128" s="95"/>
      <c r="AA128" s="133"/>
      <c r="AB128" s="141"/>
      <c r="AC128" s="95"/>
      <c r="AD128" s="95"/>
      <c r="AE128" s="95"/>
      <c r="AF128" s="95"/>
      <c r="AG128" s="95"/>
      <c r="AH128" s="95"/>
      <c r="AI128" s="142"/>
      <c r="AJ128" s="136"/>
    </row>
    <row r="129" spans="2:38" ht="14.25">
      <c r="B129" s="94" t="s">
        <v>159</v>
      </c>
      <c r="C129" s="95"/>
      <c r="D129" s="95"/>
      <c r="E129" s="95"/>
      <c r="F129" s="95"/>
      <c r="G129" s="95"/>
      <c r="H129" s="95"/>
      <c r="I129" s="95"/>
      <c r="J129" s="95"/>
      <c r="K129" s="95">
        <v>1</v>
      </c>
      <c r="L129" s="95"/>
      <c r="M129" s="95"/>
      <c r="N129" s="95"/>
      <c r="O129" s="96"/>
      <c r="P129" s="95"/>
      <c r="Q129" s="95">
        <v>1</v>
      </c>
      <c r="R129" s="95"/>
      <c r="S129" s="95"/>
      <c r="T129" s="95"/>
      <c r="U129" s="95"/>
      <c r="V129" s="95"/>
      <c r="W129" s="95">
        <v>1</v>
      </c>
      <c r="X129" s="95">
        <v>1</v>
      </c>
      <c r="Y129" s="95"/>
      <c r="Z129" s="95">
        <v>1</v>
      </c>
      <c r="AA129" s="133"/>
      <c r="AB129" s="141"/>
      <c r="AC129" s="95"/>
      <c r="AD129" s="95"/>
      <c r="AE129" s="95"/>
      <c r="AF129" s="95">
        <v>1</v>
      </c>
      <c r="AG129" s="95">
        <v>1</v>
      </c>
      <c r="AH129" s="95">
        <v>1</v>
      </c>
      <c r="AI129" s="97">
        <v>1</v>
      </c>
      <c r="AJ129" s="136"/>
    </row>
    <row r="130" spans="2:38" ht="14.25">
      <c r="B130" s="94"/>
      <c r="C130" s="95"/>
      <c r="D130" s="95"/>
      <c r="E130" s="95"/>
      <c r="F130" s="95"/>
      <c r="G130" s="95"/>
      <c r="H130" s="95"/>
      <c r="I130" s="95"/>
      <c r="J130" s="95"/>
      <c r="K130" s="95"/>
      <c r="L130" s="95"/>
      <c r="M130" s="95"/>
      <c r="N130" s="95"/>
      <c r="O130" s="96"/>
      <c r="P130" s="95"/>
      <c r="Q130" s="95"/>
      <c r="R130" s="95"/>
      <c r="S130" s="95"/>
      <c r="T130" s="95"/>
      <c r="U130" s="95"/>
      <c r="V130" s="95"/>
      <c r="W130" s="95"/>
      <c r="X130" s="95"/>
      <c r="Y130" s="95"/>
      <c r="Z130" s="95"/>
      <c r="AA130" s="133"/>
      <c r="AB130" s="141"/>
      <c r="AC130" s="95"/>
      <c r="AD130" s="95"/>
      <c r="AE130" s="95"/>
      <c r="AF130" s="95"/>
      <c r="AG130" s="95"/>
      <c r="AH130" s="95"/>
      <c r="AI130" s="142"/>
      <c r="AJ130" s="136"/>
    </row>
    <row r="131" spans="2:38" ht="14.25">
      <c r="B131" s="94" t="s">
        <v>160</v>
      </c>
      <c r="C131" s="95"/>
      <c r="D131" s="95"/>
      <c r="E131" s="95"/>
      <c r="F131" s="95"/>
      <c r="G131" s="95"/>
      <c r="H131" s="95"/>
      <c r="I131" s="95"/>
      <c r="J131" s="95"/>
      <c r="K131" s="95"/>
      <c r="L131" s="95">
        <v>1</v>
      </c>
      <c r="M131" s="95"/>
      <c r="N131" s="95"/>
      <c r="O131" s="96"/>
      <c r="P131" s="95"/>
      <c r="Q131" s="95"/>
      <c r="R131" s="95"/>
      <c r="S131" s="95"/>
      <c r="T131" s="95"/>
      <c r="U131" s="95"/>
      <c r="V131" s="95"/>
      <c r="W131" s="95"/>
      <c r="X131" s="95">
        <v>1</v>
      </c>
      <c r="Y131" s="95"/>
      <c r="Z131" s="95"/>
      <c r="AA131" s="133"/>
      <c r="AB131" s="141"/>
      <c r="AC131" s="95"/>
      <c r="AD131" s="95"/>
      <c r="AE131" s="95"/>
      <c r="AF131" s="95"/>
      <c r="AG131" s="95"/>
      <c r="AH131" s="95">
        <v>1</v>
      </c>
      <c r="AI131" s="142"/>
      <c r="AJ131" s="136"/>
    </row>
    <row r="132" spans="2:38" ht="14.25">
      <c r="B132" s="94"/>
      <c r="C132" s="95"/>
      <c r="D132" s="95"/>
      <c r="E132" s="95"/>
      <c r="F132" s="95"/>
      <c r="G132" s="95"/>
      <c r="H132" s="95"/>
      <c r="I132" s="95"/>
      <c r="J132" s="95"/>
      <c r="K132" s="95"/>
      <c r="L132" s="95"/>
      <c r="M132" s="95"/>
      <c r="N132" s="95"/>
      <c r="O132" s="96"/>
      <c r="P132" s="95"/>
      <c r="Q132" s="95"/>
      <c r="R132" s="95"/>
      <c r="S132" s="95"/>
      <c r="T132" s="95"/>
      <c r="U132" s="95"/>
      <c r="V132" s="95"/>
      <c r="W132" s="95"/>
      <c r="X132" s="95"/>
      <c r="Y132" s="95"/>
      <c r="Z132" s="95"/>
      <c r="AA132" s="133"/>
      <c r="AB132" s="141"/>
      <c r="AC132" s="95"/>
      <c r="AD132" s="95"/>
      <c r="AE132" s="95"/>
      <c r="AF132" s="95"/>
      <c r="AG132" s="95"/>
      <c r="AH132" s="95"/>
      <c r="AI132" s="142"/>
      <c r="AJ132" s="136"/>
    </row>
    <row r="133" spans="2:38" ht="14.25">
      <c r="B133" s="94" t="s">
        <v>161</v>
      </c>
      <c r="C133" s="95"/>
      <c r="D133" s="95"/>
      <c r="E133" s="95"/>
      <c r="F133" s="95">
        <v>2</v>
      </c>
      <c r="G133" s="95"/>
      <c r="H133" s="95"/>
      <c r="I133" s="95"/>
      <c r="J133" s="95"/>
      <c r="K133" s="95">
        <v>2</v>
      </c>
      <c r="L133" s="95">
        <v>1</v>
      </c>
      <c r="M133" s="95"/>
      <c r="N133" s="95"/>
      <c r="O133" s="96"/>
      <c r="P133" s="95">
        <v>1</v>
      </c>
      <c r="Q133" s="95"/>
      <c r="R133" s="95"/>
      <c r="S133" s="95"/>
      <c r="T133" s="95"/>
      <c r="U133" s="95">
        <v>1</v>
      </c>
      <c r="V133" s="95"/>
      <c r="W133" s="95"/>
      <c r="X133" s="95"/>
      <c r="Y133" s="95">
        <v>1</v>
      </c>
      <c r="Z133" s="95"/>
      <c r="AA133" s="133"/>
      <c r="AB133" s="141"/>
      <c r="AC133" s="95"/>
      <c r="AD133" s="95">
        <v>1</v>
      </c>
      <c r="AE133" s="95"/>
      <c r="AF133" s="95">
        <v>1</v>
      </c>
      <c r="AG133" s="95"/>
      <c r="AH133" s="95">
        <v>1</v>
      </c>
      <c r="AI133" s="142"/>
      <c r="AJ133" s="136"/>
    </row>
    <row r="134" spans="2:38" ht="14.25">
      <c r="B134" s="94"/>
      <c r="C134" s="95"/>
      <c r="D134" s="95"/>
      <c r="E134" s="95"/>
      <c r="F134" s="95"/>
      <c r="G134" s="95"/>
      <c r="H134" s="95"/>
      <c r="I134" s="95"/>
      <c r="J134" s="95"/>
      <c r="K134" s="95"/>
      <c r="L134" s="95"/>
      <c r="M134" s="95"/>
      <c r="N134" s="95"/>
      <c r="O134" s="96"/>
      <c r="P134" s="95"/>
      <c r="Q134" s="95"/>
      <c r="R134" s="95"/>
      <c r="S134" s="95"/>
      <c r="T134" s="95"/>
      <c r="U134" s="95"/>
      <c r="V134" s="95"/>
      <c r="W134" s="95"/>
      <c r="X134" s="95"/>
      <c r="Y134" s="95"/>
      <c r="Z134" s="95"/>
      <c r="AA134" s="133"/>
      <c r="AB134" s="141"/>
      <c r="AC134" s="95"/>
      <c r="AD134" s="95"/>
      <c r="AE134" s="95"/>
      <c r="AF134" s="95"/>
      <c r="AG134" s="95"/>
      <c r="AH134" s="95"/>
      <c r="AI134" s="142"/>
      <c r="AJ134" s="136"/>
    </row>
    <row r="135" spans="2:38" ht="14.25">
      <c r="B135" s="94" t="s">
        <v>169</v>
      </c>
      <c r="C135" s="95"/>
      <c r="D135" s="95"/>
      <c r="E135" s="95"/>
      <c r="F135" s="95"/>
      <c r="G135" s="95">
        <v>1</v>
      </c>
      <c r="H135" s="95"/>
      <c r="I135" s="95">
        <v>1</v>
      </c>
      <c r="J135" s="95">
        <v>2</v>
      </c>
      <c r="K135" s="95">
        <v>1</v>
      </c>
      <c r="L135" s="95"/>
      <c r="M135" s="95"/>
      <c r="N135" s="95"/>
      <c r="O135" s="96"/>
      <c r="P135" s="95"/>
      <c r="Q135" s="95"/>
      <c r="R135" s="95"/>
      <c r="S135" s="95"/>
      <c r="T135" s="95"/>
      <c r="U135" s="95"/>
      <c r="V135" s="95"/>
      <c r="W135" s="95"/>
      <c r="X135" s="95"/>
      <c r="Y135" s="95"/>
      <c r="Z135" s="95"/>
      <c r="AA135" s="133"/>
      <c r="AB135" s="141"/>
      <c r="AC135" s="95"/>
      <c r="AD135" s="95"/>
      <c r="AE135" s="95"/>
      <c r="AF135" s="95"/>
      <c r="AG135" s="95"/>
      <c r="AH135" s="95"/>
      <c r="AI135" s="142"/>
      <c r="AJ135" s="136"/>
    </row>
    <row r="136" spans="2:38" ht="14.25">
      <c r="B136" s="94"/>
      <c r="C136" s="95"/>
      <c r="D136" s="95"/>
      <c r="E136" s="95"/>
      <c r="F136" s="95"/>
      <c r="G136" s="95"/>
      <c r="H136" s="95"/>
      <c r="I136" s="95"/>
      <c r="J136" s="95"/>
      <c r="K136" s="95"/>
      <c r="L136" s="95"/>
      <c r="M136" s="95"/>
      <c r="N136" s="95"/>
      <c r="O136" s="96"/>
      <c r="P136" s="95"/>
      <c r="Q136" s="95"/>
      <c r="R136" s="95"/>
      <c r="S136" s="95"/>
      <c r="T136" s="95"/>
      <c r="U136" s="95"/>
      <c r="V136" s="95"/>
      <c r="W136" s="95"/>
      <c r="X136" s="95"/>
      <c r="Y136" s="95"/>
      <c r="Z136" s="95"/>
      <c r="AA136" s="133"/>
      <c r="AB136" s="141"/>
      <c r="AC136" s="95"/>
      <c r="AD136" s="95"/>
      <c r="AE136" s="95"/>
      <c r="AF136" s="95"/>
      <c r="AG136" s="95"/>
      <c r="AH136" s="95"/>
      <c r="AI136" s="142"/>
      <c r="AJ136" s="136"/>
    </row>
    <row r="137" spans="2:38" ht="15" thickBot="1">
      <c r="B137" s="98" t="s">
        <v>170</v>
      </c>
      <c r="C137" s="99"/>
      <c r="D137" s="99"/>
      <c r="E137" s="99"/>
      <c r="F137" s="99"/>
      <c r="G137" s="99"/>
      <c r="H137" s="99"/>
      <c r="I137" s="99"/>
      <c r="J137" s="99"/>
      <c r="K137" s="99"/>
      <c r="L137" s="99"/>
      <c r="M137" s="99"/>
      <c r="N137" s="99"/>
      <c r="O137" s="100"/>
      <c r="P137" s="99"/>
      <c r="Q137" s="99"/>
      <c r="R137" s="99"/>
      <c r="S137" s="99"/>
      <c r="T137" s="99"/>
      <c r="U137" s="99"/>
      <c r="V137" s="99"/>
      <c r="W137" s="99"/>
      <c r="X137" s="99"/>
      <c r="Y137" s="99"/>
      <c r="Z137" s="99"/>
      <c r="AA137" s="134"/>
      <c r="AB137" s="143"/>
      <c r="AC137" s="99"/>
      <c r="AD137" s="99"/>
      <c r="AE137" s="99"/>
      <c r="AF137" s="99"/>
      <c r="AG137" s="99"/>
      <c r="AH137" s="99"/>
      <c r="AI137" s="144"/>
      <c r="AJ137" s="137"/>
    </row>
    <row r="138" spans="2:38">
      <c r="O138" s="169"/>
      <c r="P138" s="26"/>
      <c r="Q138" s="26"/>
      <c r="R138" s="26"/>
      <c r="S138" s="26"/>
      <c r="T138" s="26"/>
      <c r="U138" s="26"/>
      <c r="V138" s="26"/>
      <c r="W138" s="26"/>
      <c r="X138" s="26"/>
      <c r="Y138" s="26"/>
      <c r="Z138" s="26"/>
      <c r="AA138" s="169"/>
      <c r="AB138" s="26"/>
      <c r="AC138" s="26"/>
      <c r="AD138" s="26"/>
      <c r="AE138" s="26"/>
      <c r="AF138" s="26"/>
      <c r="AG138" s="26"/>
      <c r="AH138" s="26"/>
      <c r="AI138" s="26"/>
    </row>
    <row r="139" spans="2:38" ht="24" customHeight="1">
      <c r="B139" s="127" t="s">
        <v>88</v>
      </c>
      <c r="C139" s="34"/>
      <c r="D139" s="34"/>
      <c r="E139" s="34"/>
      <c r="F139" s="34"/>
      <c r="G139" s="34"/>
      <c r="H139" s="34"/>
      <c r="I139" s="34"/>
      <c r="J139" s="34"/>
      <c r="K139" s="34"/>
      <c r="L139" s="34"/>
      <c r="M139" s="34"/>
      <c r="N139" s="34"/>
      <c r="O139" s="171"/>
      <c r="AA139" s="171"/>
    </row>
    <row r="140" spans="2:38" ht="9.75" customHeight="1" thickBot="1">
      <c r="B140" s="3"/>
      <c r="C140" s="34"/>
      <c r="D140" s="34"/>
      <c r="E140" s="34"/>
      <c r="F140" s="34"/>
      <c r="G140" s="34"/>
      <c r="H140" s="34"/>
      <c r="I140" s="34"/>
      <c r="J140" s="34"/>
      <c r="K140" s="34"/>
      <c r="L140" s="34"/>
      <c r="M140" s="34"/>
      <c r="N140" s="34"/>
      <c r="O140" s="172"/>
      <c r="P140" s="47"/>
      <c r="Z140" s="47"/>
      <c r="AA140" s="172"/>
      <c r="AB140" s="47"/>
    </row>
    <row r="141" spans="2:38" ht="23.25" customHeight="1" thickBot="1">
      <c r="C141" s="217" t="s">
        <v>58</v>
      </c>
      <c r="D141" s="218"/>
      <c r="E141" s="218"/>
      <c r="F141" s="218"/>
      <c r="G141" s="218"/>
      <c r="H141" s="218"/>
      <c r="I141" s="218"/>
      <c r="J141" s="218"/>
      <c r="K141" s="218"/>
      <c r="L141" s="218"/>
      <c r="M141" s="218"/>
      <c r="N141" s="219"/>
      <c r="O141" s="84"/>
      <c r="P141" s="220" t="s">
        <v>59</v>
      </c>
      <c r="Q141" s="218"/>
      <c r="R141" s="218"/>
      <c r="S141" s="218"/>
      <c r="T141" s="218"/>
      <c r="U141" s="218"/>
      <c r="V141" s="218"/>
      <c r="W141" s="218"/>
      <c r="X141" s="218"/>
      <c r="Y141" s="218"/>
      <c r="Z141" s="219"/>
      <c r="AA141" s="84"/>
      <c r="AB141" s="217" t="s">
        <v>60</v>
      </c>
      <c r="AC141" s="218"/>
      <c r="AD141" s="218"/>
      <c r="AE141" s="218"/>
      <c r="AF141" s="218"/>
      <c r="AG141" s="218"/>
      <c r="AH141" s="218"/>
      <c r="AI141" s="219"/>
      <c r="AJ141" s="131"/>
    </row>
    <row r="142" spans="2:38" s="33" customFormat="1" ht="191.25" thickBot="1">
      <c r="B142" s="80">
        <v>2006</v>
      </c>
      <c r="C142" s="81" t="s">
        <v>186</v>
      </c>
      <c r="D142" s="81" t="s">
        <v>185</v>
      </c>
      <c r="E142" s="81" t="s">
        <v>48</v>
      </c>
      <c r="F142" s="81" t="s">
        <v>187</v>
      </c>
      <c r="G142" s="81" t="s">
        <v>9</v>
      </c>
      <c r="H142" s="81" t="s">
        <v>49</v>
      </c>
      <c r="I142" s="81" t="s">
        <v>40</v>
      </c>
      <c r="J142" s="81" t="s">
        <v>50</v>
      </c>
      <c r="K142" s="81" t="s">
        <v>51</v>
      </c>
      <c r="L142" s="81" t="s">
        <v>57</v>
      </c>
      <c r="M142" s="81" t="s">
        <v>17</v>
      </c>
      <c r="N142" s="81" t="s">
        <v>5</v>
      </c>
      <c r="O142" s="82"/>
      <c r="P142" s="81" t="s">
        <v>186</v>
      </c>
      <c r="Q142" s="81" t="s">
        <v>185</v>
      </c>
      <c r="R142" s="81" t="s">
        <v>48</v>
      </c>
      <c r="S142" s="81" t="s">
        <v>187</v>
      </c>
      <c r="T142" s="81" t="s">
        <v>9</v>
      </c>
      <c r="U142" s="81" t="s">
        <v>49</v>
      </c>
      <c r="V142" s="81" t="s">
        <v>40</v>
      </c>
      <c r="W142" s="81" t="s">
        <v>50</v>
      </c>
      <c r="X142" s="81" t="s">
        <v>51</v>
      </c>
      <c r="Y142" s="81" t="s">
        <v>57</v>
      </c>
      <c r="Z142" s="81" t="s">
        <v>17</v>
      </c>
      <c r="AA142" s="82"/>
      <c r="AB142" s="81" t="s">
        <v>6</v>
      </c>
      <c r="AC142" s="81" t="s">
        <v>188</v>
      </c>
      <c r="AD142" s="81" t="s">
        <v>10</v>
      </c>
      <c r="AE142" s="81" t="s">
        <v>18</v>
      </c>
      <c r="AF142" s="81" t="s">
        <v>12</v>
      </c>
      <c r="AG142" s="81" t="s">
        <v>13</v>
      </c>
      <c r="AH142" s="81" t="s">
        <v>14</v>
      </c>
      <c r="AI142" s="83" t="s">
        <v>17</v>
      </c>
      <c r="AJ142" s="83"/>
      <c r="AK142" s="79"/>
      <c r="AL142" s="79"/>
    </row>
    <row r="143" spans="2:38" ht="14.25">
      <c r="B143" s="91" t="s">
        <v>158</v>
      </c>
      <c r="C143" s="92"/>
      <c r="D143" s="92"/>
      <c r="E143" s="92"/>
      <c r="F143" s="92"/>
      <c r="G143" s="92"/>
      <c r="H143" s="92"/>
      <c r="I143" s="92"/>
      <c r="J143" s="92"/>
      <c r="K143" s="92"/>
      <c r="L143" s="92"/>
      <c r="M143" s="92"/>
      <c r="N143" s="92"/>
      <c r="O143" s="93"/>
      <c r="P143" s="92">
        <v>1</v>
      </c>
      <c r="Q143" s="92"/>
      <c r="R143" s="92"/>
      <c r="S143" s="92"/>
      <c r="T143" s="92"/>
      <c r="U143" s="92"/>
      <c r="V143" s="92"/>
      <c r="W143" s="92"/>
      <c r="X143" s="92"/>
      <c r="Y143" s="92"/>
      <c r="Z143" s="92"/>
      <c r="AA143" s="132"/>
      <c r="AB143" s="138">
        <v>1</v>
      </c>
      <c r="AC143" s="139"/>
      <c r="AD143" s="139"/>
      <c r="AE143" s="139"/>
      <c r="AF143" s="139"/>
      <c r="AG143" s="139"/>
      <c r="AH143" s="139"/>
      <c r="AI143" s="140"/>
      <c r="AJ143" s="135"/>
    </row>
    <row r="144" spans="2:38" ht="14.25">
      <c r="B144" s="94"/>
      <c r="C144" s="95"/>
      <c r="D144" s="95"/>
      <c r="E144" s="95"/>
      <c r="F144" s="95"/>
      <c r="G144" s="95"/>
      <c r="H144" s="95"/>
      <c r="I144" s="95"/>
      <c r="J144" s="95"/>
      <c r="K144" s="95"/>
      <c r="L144" s="95"/>
      <c r="M144" s="95"/>
      <c r="N144" s="95"/>
      <c r="O144" s="96"/>
      <c r="P144" s="95"/>
      <c r="Q144" s="95"/>
      <c r="R144" s="95"/>
      <c r="S144" s="95"/>
      <c r="T144" s="95"/>
      <c r="U144" s="95"/>
      <c r="V144" s="95"/>
      <c r="W144" s="95"/>
      <c r="X144" s="95"/>
      <c r="Y144" s="95"/>
      <c r="Z144" s="95"/>
      <c r="AA144" s="133"/>
      <c r="AB144" s="141"/>
      <c r="AC144" s="95"/>
      <c r="AD144" s="95"/>
      <c r="AE144" s="95"/>
      <c r="AF144" s="95"/>
      <c r="AG144" s="95"/>
      <c r="AH144" s="95"/>
      <c r="AI144" s="142"/>
      <c r="AJ144" s="136"/>
    </row>
    <row r="145" spans="2:36" ht="14.25">
      <c r="B145" s="94" t="s">
        <v>159</v>
      </c>
      <c r="C145" s="95"/>
      <c r="D145" s="95"/>
      <c r="E145" s="95"/>
      <c r="F145" s="95"/>
      <c r="G145" s="95"/>
      <c r="H145" s="95"/>
      <c r="I145" s="95"/>
      <c r="J145" s="95"/>
      <c r="K145" s="95"/>
      <c r="L145" s="95"/>
      <c r="M145" s="95"/>
      <c r="N145" s="95"/>
      <c r="O145" s="96"/>
      <c r="P145" s="95"/>
      <c r="Q145" s="95">
        <v>2</v>
      </c>
      <c r="R145" s="95"/>
      <c r="S145" s="95"/>
      <c r="T145" s="95"/>
      <c r="U145" s="95"/>
      <c r="V145" s="95"/>
      <c r="W145" s="95"/>
      <c r="X145" s="95"/>
      <c r="Y145" s="95"/>
      <c r="Z145" s="95"/>
      <c r="AA145" s="133"/>
      <c r="AB145" s="141"/>
      <c r="AC145" s="95">
        <v>2</v>
      </c>
      <c r="AD145" s="95"/>
      <c r="AE145" s="95"/>
      <c r="AF145" s="95"/>
      <c r="AG145" s="95"/>
      <c r="AH145" s="95"/>
      <c r="AI145" s="142"/>
      <c r="AJ145" s="136"/>
    </row>
    <row r="146" spans="2:36" ht="14.25">
      <c r="B146" s="94"/>
      <c r="C146" s="95"/>
      <c r="D146" s="95"/>
      <c r="E146" s="95"/>
      <c r="F146" s="95"/>
      <c r="G146" s="95"/>
      <c r="H146" s="95"/>
      <c r="I146" s="95"/>
      <c r="J146" s="95"/>
      <c r="K146" s="95"/>
      <c r="L146" s="95"/>
      <c r="M146" s="95"/>
      <c r="N146" s="95"/>
      <c r="O146" s="96"/>
      <c r="P146" s="95"/>
      <c r="Q146" s="95"/>
      <c r="R146" s="95"/>
      <c r="S146" s="95"/>
      <c r="T146" s="95"/>
      <c r="U146" s="95"/>
      <c r="V146" s="95"/>
      <c r="W146" s="95"/>
      <c r="X146" s="95"/>
      <c r="Y146" s="95"/>
      <c r="Z146" s="95"/>
      <c r="AA146" s="133"/>
      <c r="AB146" s="141"/>
      <c r="AC146" s="95"/>
      <c r="AD146" s="95"/>
      <c r="AE146" s="95"/>
      <c r="AF146" s="95"/>
      <c r="AG146" s="95"/>
      <c r="AH146" s="95"/>
      <c r="AI146" s="142"/>
      <c r="AJ146" s="136"/>
    </row>
    <row r="147" spans="2:36" ht="14.25">
      <c r="B147" s="94" t="s">
        <v>160</v>
      </c>
      <c r="C147" s="95"/>
      <c r="D147" s="95"/>
      <c r="E147" s="95"/>
      <c r="F147" s="95"/>
      <c r="G147" s="95"/>
      <c r="H147" s="95"/>
      <c r="I147" s="95"/>
      <c r="J147" s="95"/>
      <c r="K147" s="95">
        <v>1</v>
      </c>
      <c r="L147" s="95"/>
      <c r="M147" s="95"/>
      <c r="N147" s="95"/>
      <c r="O147" s="96"/>
      <c r="P147" s="95">
        <v>4</v>
      </c>
      <c r="Q147" s="95">
        <v>4</v>
      </c>
      <c r="R147" s="95"/>
      <c r="S147" s="95"/>
      <c r="T147" s="95"/>
      <c r="U147" s="95">
        <v>1</v>
      </c>
      <c r="V147" s="95"/>
      <c r="W147" s="95"/>
      <c r="X147" s="95"/>
      <c r="Y147" s="95"/>
      <c r="Z147" s="95"/>
      <c r="AA147" s="133"/>
      <c r="AB147" s="141">
        <v>1</v>
      </c>
      <c r="AC147" s="95">
        <v>2</v>
      </c>
      <c r="AD147" s="95"/>
      <c r="AE147" s="95">
        <v>1</v>
      </c>
      <c r="AF147" s="95"/>
      <c r="AG147" s="95">
        <v>1</v>
      </c>
      <c r="AH147" s="95">
        <v>4</v>
      </c>
      <c r="AI147" s="142"/>
      <c r="AJ147" s="136"/>
    </row>
    <row r="148" spans="2:36" ht="14.25">
      <c r="B148" s="94"/>
      <c r="C148" s="95"/>
      <c r="D148" s="95"/>
      <c r="E148" s="95"/>
      <c r="F148" s="95"/>
      <c r="G148" s="95"/>
      <c r="H148" s="95"/>
      <c r="I148" s="95"/>
      <c r="J148" s="95"/>
      <c r="K148" s="95"/>
      <c r="L148" s="95"/>
      <c r="M148" s="95"/>
      <c r="N148" s="95"/>
      <c r="O148" s="96"/>
      <c r="P148" s="95"/>
      <c r="Q148" s="95"/>
      <c r="R148" s="95"/>
      <c r="S148" s="95"/>
      <c r="T148" s="95"/>
      <c r="U148" s="95"/>
      <c r="V148" s="95"/>
      <c r="W148" s="95"/>
      <c r="X148" s="95"/>
      <c r="Y148" s="95"/>
      <c r="Z148" s="95"/>
      <c r="AA148" s="133"/>
      <c r="AB148" s="141"/>
      <c r="AC148" s="95"/>
      <c r="AD148" s="95"/>
      <c r="AE148" s="95"/>
      <c r="AF148" s="95"/>
      <c r="AG148" s="95"/>
      <c r="AH148" s="95"/>
      <c r="AI148" s="142"/>
      <c r="AJ148" s="136"/>
    </row>
    <row r="149" spans="2:36" ht="14.25">
      <c r="B149" s="94" t="s">
        <v>161</v>
      </c>
      <c r="C149" s="95"/>
      <c r="D149" s="95"/>
      <c r="E149" s="95">
        <v>1</v>
      </c>
      <c r="F149" s="95"/>
      <c r="G149" s="95"/>
      <c r="H149" s="95"/>
      <c r="I149" s="95"/>
      <c r="J149" s="95"/>
      <c r="K149" s="95">
        <v>2</v>
      </c>
      <c r="L149" s="95"/>
      <c r="M149" s="95"/>
      <c r="N149" s="95"/>
      <c r="O149" s="96"/>
      <c r="P149" s="95">
        <v>1</v>
      </c>
      <c r="Q149" s="95">
        <v>1</v>
      </c>
      <c r="R149" s="95"/>
      <c r="S149" s="95"/>
      <c r="T149" s="95"/>
      <c r="U149" s="95"/>
      <c r="V149" s="95"/>
      <c r="W149" s="95"/>
      <c r="X149" s="95"/>
      <c r="Y149" s="95"/>
      <c r="Z149" s="95"/>
      <c r="AA149" s="133"/>
      <c r="AB149" s="141"/>
      <c r="AC149" s="95">
        <v>1</v>
      </c>
      <c r="AD149" s="95"/>
      <c r="AE149" s="95"/>
      <c r="AF149" s="95"/>
      <c r="AG149" s="95">
        <v>1</v>
      </c>
      <c r="AH149" s="95"/>
      <c r="AI149" s="142"/>
      <c r="AJ149" s="136"/>
    </row>
    <row r="150" spans="2:36" ht="14.25">
      <c r="B150" s="94"/>
      <c r="C150" s="95"/>
      <c r="D150" s="95"/>
      <c r="E150" s="95"/>
      <c r="F150" s="95"/>
      <c r="G150" s="95"/>
      <c r="H150" s="95"/>
      <c r="I150" s="95"/>
      <c r="J150" s="95"/>
      <c r="K150" s="95"/>
      <c r="L150" s="95"/>
      <c r="M150" s="95"/>
      <c r="N150" s="95"/>
      <c r="O150" s="96"/>
      <c r="P150" s="95"/>
      <c r="Q150" s="95"/>
      <c r="R150" s="95"/>
      <c r="S150" s="95"/>
      <c r="T150" s="95"/>
      <c r="U150" s="95"/>
      <c r="V150" s="95"/>
      <c r="W150" s="95"/>
      <c r="X150" s="95"/>
      <c r="Y150" s="95"/>
      <c r="Z150" s="95"/>
      <c r="AA150" s="133"/>
      <c r="AB150" s="141"/>
      <c r="AC150" s="95"/>
      <c r="AD150" s="95"/>
      <c r="AE150" s="95"/>
      <c r="AF150" s="95"/>
      <c r="AG150" s="95"/>
      <c r="AH150" s="95"/>
      <c r="AI150" s="142"/>
      <c r="AJ150" s="136"/>
    </row>
    <row r="151" spans="2:36" ht="14.25">
      <c r="B151" s="94" t="s">
        <v>169</v>
      </c>
      <c r="C151" s="95"/>
      <c r="D151" s="95"/>
      <c r="E151" s="95"/>
      <c r="F151" s="95"/>
      <c r="G151" s="95"/>
      <c r="H151" s="95"/>
      <c r="I151" s="95"/>
      <c r="J151" s="95"/>
      <c r="K151" s="95"/>
      <c r="L151" s="95"/>
      <c r="M151" s="95"/>
      <c r="N151" s="95"/>
      <c r="O151" s="96"/>
      <c r="P151" s="95"/>
      <c r="Q151" s="95">
        <v>1</v>
      </c>
      <c r="R151" s="95"/>
      <c r="S151" s="95"/>
      <c r="T151" s="95"/>
      <c r="U151" s="95"/>
      <c r="V151" s="95"/>
      <c r="W151" s="95"/>
      <c r="X151" s="95"/>
      <c r="Y151" s="95">
        <v>1</v>
      </c>
      <c r="Z151" s="95"/>
      <c r="AA151" s="133"/>
      <c r="AB151" s="141"/>
      <c r="AC151" s="95">
        <v>1</v>
      </c>
      <c r="AD151" s="95"/>
      <c r="AE151" s="95"/>
      <c r="AF151" s="95">
        <v>1</v>
      </c>
      <c r="AG151" s="95"/>
      <c r="AH151" s="95"/>
      <c r="AI151" s="142"/>
      <c r="AJ151" s="136"/>
    </row>
    <row r="152" spans="2:36" ht="14.25">
      <c r="B152" s="94"/>
      <c r="C152" s="95"/>
      <c r="D152" s="95"/>
      <c r="E152" s="95"/>
      <c r="F152" s="95"/>
      <c r="G152" s="95"/>
      <c r="H152" s="95"/>
      <c r="I152" s="95"/>
      <c r="J152" s="95"/>
      <c r="K152" s="95"/>
      <c r="L152" s="95"/>
      <c r="M152" s="95"/>
      <c r="N152" s="95"/>
      <c r="O152" s="96"/>
      <c r="P152" s="95"/>
      <c r="Q152" s="95"/>
      <c r="R152" s="95"/>
      <c r="S152" s="95"/>
      <c r="T152" s="95"/>
      <c r="U152" s="95"/>
      <c r="V152" s="95"/>
      <c r="W152" s="95"/>
      <c r="X152" s="95"/>
      <c r="Y152" s="95"/>
      <c r="Z152" s="95"/>
      <c r="AA152" s="133"/>
      <c r="AB152" s="141"/>
      <c r="AC152" s="95"/>
      <c r="AD152" s="95"/>
      <c r="AE152" s="95"/>
      <c r="AF152" s="95"/>
      <c r="AG152" s="95"/>
      <c r="AH152" s="95"/>
      <c r="AI152" s="142"/>
      <c r="AJ152" s="136"/>
    </row>
    <row r="153" spans="2:36" ht="15" thickBot="1">
      <c r="B153" s="98" t="s">
        <v>170</v>
      </c>
      <c r="C153" s="99"/>
      <c r="D153" s="99"/>
      <c r="E153" s="99">
        <v>1</v>
      </c>
      <c r="F153" s="99"/>
      <c r="G153" s="99">
        <v>1</v>
      </c>
      <c r="H153" s="99"/>
      <c r="I153" s="99"/>
      <c r="J153" s="99">
        <v>1</v>
      </c>
      <c r="K153" s="99"/>
      <c r="L153" s="99"/>
      <c r="M153" s="99"/>
      <c r="N153" s="99"/>
      <c r="O153" s="100"/>
      <c r="P153" s="99">
        <v>1</v>
      </c>
      <c r="Q153" s="99"/>
      <c r="R153" s="99"/>
      <c r="S153" s="99">
        <v>1</v>
      </c>
      <c r="T153" s="99"/>
      <c r="U153" s="99">
        <v>2</v>
      </c>
      <c r="V153" s="99"/>
      <c r="W153" s="99"/>
      <c r="X153" s="99"/>
      <c r="Y153" s="99"/>
      <c r="Z153" s="99"/>
      <c r="AA153" s="134"/>
      <c r="AB153" s="143"/>
      <c r="AC153" s="99"/>
      <c r="AD153" s="99">
        <v>1</v>
      </c>
      <c r="AE153" s="99">
        <v>1</v>
      </c>
      <c r="AF153" s="99">
        <v>1</v>
      </c>
      <c r="AG153" s="99"/>
      <c r="AH153" s="99">
        <v>1</v>
      </c>
      <c r="AI153" s="144"/>
      <c r="AJ153" s="137"/>
    </row>
    <row r="154" spans="2:36" hidden="1">
      <c r="B154" s="34"/>
      <c r="C154" s="34"/>
      <c r="D154" s="34"/>
      <c r="E154" s="34"/>
      <c r="F154" s="34"/>
      <c r="G154" s="34"/>
      <c r="H154" s="34"/>
      <c r="I154" s="34"/>
      <c r="J154" s="34"/>
      <c r="K154" s="34"/>
      <c r="L154" s="34"/>
      <c r="M154" s="34"/>
      <c r="N154" s="34"/>
      <c r="O154" s="34"/>
      <c r="P154" s="26"/>
      <c r="Q154" s="26"/>
      <c r="R154" s="26"/>
      <c r="S154" s="26"/>
      <c r="T154" s="26"/>
      <c r="U154" s="26"/>
      <c r="V154" s="26"/>
      <c r="W154" s="26"/>
      <c r="X154" s="26"/>
      <c r="Y154" s="26"/>
      <c r="Z154" s="26"/>
      <c r="AA154" s="34"/>
      <c r="AB154" s="26"/>
      <c r="AC154" s="26"/>
      <c r="AD154" s="26"/>
      <c r="AE154" s="26"/>
      <c r="AF154" s="26"/>
      <c r="AG154" s="26"/>
      <c r="AH154" s="26"/>
      <c r="AI154" s="26"/>
    </row>
    <row r="155" spans="2:36" hidden="1">
      <c r="B155" s="34"/>
      <c r="C155" s="34"/>
      <c r="D155" s="34"/>
      <c r="E155" s="34"/>
      <c r="F155" s="34"/>
      <c r="G155" s="34"/>
      <c r="H155" s="34"/>
      <c r="I155" s="34"/>
      <c r="J155" s="34"/>
      <c r="K155" s="34"/>
      <c r="L155" s="34"/>
      <c r="M155" s="34"/>
      <c r="N155" s="34"/>
      <c r="O155" s="34"/>
      <c r="AA155" s="34"/>
    </row>
    <row r="156" spans="2:36" hidden="1">
      <c r="B156" s="34"/>
      <c r="C156" s="34"/>
      <c r="D156" s="34"/>
      <c r="E156" s="34"/>
      <c r="F156" s="34"/>
      <c r="G156" s="34"/>
      <c r="H156" s="34"/>
      <c r="I156" s="34"/>
      <c r="J156" s="34"/>
      <c r="K156" s="34"/>
      <c r="L156" s="34"/>
      <c r="M156" s="34"/>
      <c r="N156" s="34"/>
      <c r="O156" s="34"/>
      <c r="AA156" s="34"/>
    </row>
    <row r="157" spans="2:36" hidden="1">
      <c r="B157" s="34"/>
      <c r="C157" s="34"/>
      <c r="D157" s="34"/>
      <c r="E157" s="34"/>
      <c r="F157" s="34"/>
      <c r="G157" s="34"/>
      <c r="H157" s="34"/>
      <c r="I157" s="34"/>
      <c r="J157" s="34"/>
      <c r="K157" s="34"/>
      <c r="L157" s="34"/>
      <c r="M157" s="34"/>
      <c r="N157" s="34"/>
      <c r="O157" s="34"/>
      <c r="AA157" s="34"/>
    </row>
    <row r="158" spans="2:36" hidden="1">
      <c r="C158" s="34"/>
      <c r="D158" s="34"/>
    </row>
    <row r="159" spans="2:36" hidden="1">
      <c r="C159" s="34"/>
      <c r="D159" s="34"/>
    </row>
    <row r="160" spans="2:36" hidden="1">
      <c r="C160" s="34"/>
      <c r="D160" s="34"/>
    </row>
    <row r="161" spans="3:4" hidden="1">
      <c r="C161" s="34"/>
      <c r="D161" s="34"/>
    </row>
    <row r="162" spans="3:4" hidden="1">
      <c r="C162" s="34"/>
      <c r="D162" s="34"/>
    </row>
    <row r="163" spans="3:4" hidden="1">
      <c r="C163" s="34"/>
      <c r="D163" s="34"/>
    </row>
    <row r="164" spans="3:4" hidden="1">
      <c r="C164" s="34"/>
      <c r="D164" s="34"/>
    </row>
    <row r="165" spans="3:4" hidden="1">
      <c r="C165" s="34"/>
      <c r="D165" s="34"/>
    </row>
    <row r="166" spans="3:4" hidden="1">
      <c r="C166" s="34"/>
      <c r="D166" s="34"/>
    </row>
    <row r="167" spans="3:4"/>
    <row r="168" spans="3:4"/>
    <row r="169" spans="3:4"/>
    <row r="170" spans="3:4"/>
    <row r="171" spans="3:4"/>
    <row r="172" spans="3:4"/>
    <row r="173" spans="3:4"/>
    <row r="174" spans="3:4"/>
    <row r="175" spans="3:4"/>
    <row r="176" spans="3:4"/>
    <row r="177"/>
    <row r="178"/>
    <row r="179"/>
    <row r="180"/>
  </sheetData>
  <mergeCells count="18">
    <mergeCell ref="C4:N4"/>
    <mergeCell ref="P4:Z4"/>
    <mergeCell ref="AB4:AI4"/>
    <mergeCell ref="C31:N31"/>
    <mergeCell ref="P31:Z31"/>
    <mergeCell ref="AB31:AI31"/>
    <mergeCell ref="C58:N58"/>
    <mergeCell ref="P58:Z58"/>
    <mergeCell ref="AB58:AI58"/>
    <mergeCell ref="C85:N85"/>
    <mergeCell ref="P85:Z85"/>
    <mergeCell ref="AB85:AI85"/>
    <mergeCell ref="C113:N113"/>
    <mergeCell ref="C141:N141"/>
    <mergeCell ref="AB113:AI113"/>
    <mergeCell ref="AB141:AI141"/>
    <mergeCell ref="P113:Z113"/>
    <mergeCell ref="P141:Z141"/>
  </mergeCells>
  <phoneticPr fontId="13" type="noConversion"/>
  <pageMargins left="0.75" right="0.75" top="1" bottom="1" header="0.5" footer="0.5"/>
  <pageSetup scale="25" orientation="portrait" r:id="rId1"/>
  <headerFooter alignWithMargins="0"/>
  <rowBreaks count="1" manualBreakCount="1">
    <brk id="111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00B0F0"/>
  </sheetPr>
  <dimension ref="A1:U527"/>
  <sheetViews>
    <sheetView view="pageLayout" topLeftCell="Q18" zoomScaleNormal="100" workbookViewId="0">
      <selection activeCell="Q37" sqref="Q37"/>
    </sheetView>
  </sheetViews>
  <sheetFormatPr defaultColWidth="0" defaultRowHeight="12.75" customHeight="1" zeroHeight="1"/>
  <cols>
    <col min="1" max="1" width="1.140625" style="71" customWidth="1"/>
    <col min="2" max="2" width="10.5703125" customWidth="1"/>
    <col min="3" max="3" width="15.7109375" customWidth="1"/>
    <col min="4" max="4" width="13.42578125" customWidth="1"/>
    <col min="5" max="5" width="16.5703125" style="26" bestFit="1" customWidth="1"/>
    <col min="6" max="7" width="18.140625" customWidth="1"/>
    <col min="8" max="8" width="16.140625" customWidth="1"/>
    <col min="9" max="9" width="12.7109375" customWidth="1"/>
    <col min="10" max="10" width="23.85546875" customWidth="1"/>
    <col min="11" max="11" width="35.85546875" customWidth="1"/>
    <col min="12" max="12" width="20.140625" customWidth="1"/>
    <col min="13" max="13" width="20.28515625" customWidth="1"/>
    <col min="14" max="14" width="28.7109375" customWidth="1"/>
    <col min="15" max="15" width="25" bestFit="1" customWidth="1"/>
    <col min="16" max="16" width="19.140625" style="87" customWidth="1"/>
    <col min="17" max="17" width="32.5703125" customWidth="1"/>
    <col min="18" max="18" width="24.85546875" bestFit="1" customWidth="1"/>
    <col min="19" max="19" width="20.140625" bestFit="1" customWidth="1"/>
    <col min="20" max="20" width="38.85546875" customWidth="1"/>
    <col min="21" max="21" width="19.5703125" customWidth="1"/>
  </cols>
  <sheetData>
    <row r="1" spans="1:21" s="1" customFormat="1" ht="23.25">
      <c r="A1" s="78"/>
      <c r="B1" s="173" t="s">
        <v>86</v>
      </c>
      <c r="C1" s="173"/>
      <c r="D1" s="173"/>
      <c r="E1" s="199"/>
      <c r="F1" s="173"/>
      <c r="G1" s="173"/>
      <c r="I1" s="90"/>
      <c r="J1" s="181"/>
      <c r="K1" s="181"/>
      <c r="L1" s="182"/>
      <c r="M1" s="2"/>
      <c r="O1" s="2"/>
      <c r="P1" s="85"/>
      <c r="Q1" s="4"/>
      <c r="S1" s="6"/>
    </row>
    <row r="2" spans="1:21" s="1" customFormat="1" ht="18">
      <c r="A2" s="78"/>
      <c r="B2" s="174" t="s">
        <v>191</v>
      </c>
      <c r="C2" s="174"/>
      <c r="D2" s="174"/>
      <c r="E2" s="200"/>
      <c r="F2" s="174"/>
      <c r="G2" s="174"/>
      <c r="J2" s="4"/>
      <c r="K2" s="4"/>
      <c r="L2" s="4"/>
      <c r="M2" s="2"/>
      <c r="O2" s="2"/>
      <c r="P2" s="85"/>
      <c r="Q2" s="5"/>
      <c r="R2" s="2"/>
      <c r="S2" s="6"/>
    </row>
    <row r="3" spans="1:21" s="2" customFormat="1" ht="25.5">
      <c r="A3" s="185"/>
      <c r="B3" s="186" t="s">
        <v>162</v>
      </c>
      <c r="C3" s="201" t="s">
        <v>184</v>
      </c>
      <c r="D3" s="186" t="s">
        <v>134</v>
      </c>
      <c r="E3" s="186" t="s">
        <v>21</v>
      </c>
      <c r="F3" s="186" t="s">
        <v>137</v>
      </c>
      <c r="G3" s="186" t="s">
        <v>138</v>
      </c>
      <c r="H3" s="186" t="s">
        <v>142</v>
      </c>
      <c r="I3" s="186" t="s">
        <v>43</v>
      </c>
      <c r="J3" s="187" t="s">
        <v>42</v>
      </c>
      <c r="K3" s="186" t="s">
        <v>135</v>
      </c>
      <c r="L3" s="186" t="s">
        <v>136</v>
      </c>
      <c r="M3" s="186" t="s">
        <v>15</v>
      </c>
      <c r="N3" s="186" t="s">
        <v>53</v>
      </c>
      <c r="O3" s="186" t="s">
        <v>140</v>
      </c>
      <c r="P3" s="186" t="s">
        <v>16</v>
      </c>
      <c r="Q3" s="186" t="s">
        <v>47</v>
      </c>
      <c r="R3" s="186" t="s">
        <v>139</v>
      </c>
      <c r="S3" s="186" t="s">
        <v>145</v>
      </c>
      <c r="T3" s="186" t="s">
        <v>133</v>
      </c>
      <c r="U3" s="186" t="s">
        <v>22</v>
      </c>
    </row>
    <row r="4" spans="1:21" s="9" customFormat="1" ht="25.5">
      <c r="B4" s="195" t="s">
        <v>157</v>
      </c>
      <c r="C4" s="31">
        <v>40720</v>
      </c>
      <c r="D4" s="31">
        <v>40710</v>
      </c>
      <c r="E4" s="31" t="s">
        <v>255</v>
      </c>
      <c r="F4" s="32" t="s">
        <v>41</v>
      </c>
      <c r="G4" s="32" t="s">
        <v>256</v>
      </c>
      <c r="H4" s="32">
        <v>626</v>
      </c>
      <c r="I4" s="32" t="s">
        <v>69</v>
      </c>
      <c r="J4" s="32" t="s">
        <v>69</v>
      </c>
      <c r="K4" s="32" t="s">
        <v>166</v>
      </c>
      <c r="L4" s="32" t="s">
        <v>143</v>
      </c>
      <c r="M4" s="32" t="s">
        <v>143</v>
      </c>
      <c r="N4" s="32" t="s">
        <v>164</v>
      </c>
      <c r="O4" s="32" t="s">
        <v>129</v>
      </c>
      <c r="P4" s="32" t="s">
        <v>0</v>
      </c>
      <c r="Q4" s="32" t="s">
        <v>143</v>
      </c>
      <c r="R4" s="32" t="s">
        <v>143</v>
      </c>
      <c r="S4" s="31" t="s">
        <v>143</v>
      </c>
      <c r="T4" s="32"/>
      <c r="U4" s="198" t="s">
        <v>144</v>
      </c>
    </row>
    <row r="5" spans="1:21" s="9" customFormat="1" ht="25.5">
      <c r="B5" s="195" t="s">
        <v>157</v>
      </c>
      <c r="C5" s="31">
        <v>40706</v>
      </c>
      <c r="D5" s="31">
        <v>40696</v>
      </c>
      <c r="E5" s="31" t="s">
        <v>251</v>
      </c>
      <c r="F5" s="32" t="s">
        <v>41</v>
      </c>
      <c r="G5" s="32" t="s">
        <v>254</v>
      </c>
      <c r="H5" s="32">
        <v>775</v>
      </c>
      <c r="I5" s="32" t="s">
        <v>69</v>
      </c>
      <c r="J5" s="32" t="s">
        <v>69</v>
      </c>
      <c r="K5" s="32" t="s">
        <v>166</v>
      </c>
      <c r="L5" s="32" t="s">
        <v>143</v>
      </c>
      <c r="M5" s="32" t="s">
        <v>143</v>
      </c>
      <c r="N5" s="32" t="s">
        <v>164</v>
      </c>
      <c r="O5" s="32" t="s">
        <v>129</v>
      </c>
      <c r="P5" s="32" t="s">
        <v>0</v>
      </c>
      <c r="Q5" s="32" t="s">
        <v>143</v>
      </c>
      <c r="R5" s="32" t="s">
        <v>143</v>
      </c>
      <c r="S5" s="31" t="s">
        <v>143</v>
      </c>
      <c r="T5" s="32"/>
      <c r="U5" s="198" t="s">
        <v>144</v>
      </c>
    </row>
    <row r="6" spans="1:21" s="9" customFormat="1" ht="25.5">
      <c r="B6" s="195" t="s">
        <v>157</v>
      </c>
      <c r="C6" s="31">
        <v>40699</v>
      </c>
      <c r="D6" s="31">
        <v>40688</v>
      </c>
      <c r="E6" s="31" t="s">
        <v>252</v>
      </c>
      <c r="F6" s="32" t="s">
        <v>41</v>
      </c>
      <c r="G6" s="32" t="s">
        <v>253</v>
      </c>
      <c r="H6" s="32">
        <v>766</v>
      </c>
      <c r="I6" s="32" t="s">
        <v>69</v>
      </c>
      <c r="J6" s="32" t="s">
        <v>69</v>
      </c>
      <c r="K6" s="32" t="s">
        <v>166</v>
      </c>
      <c r="L6" s="32" t="s">
        <v>143</v>
      </c>
      <c r="M6" s="32" t="s">
        <v>143</v>
      </c>
      <c r="N6" s="32" t="s">
        <v>164</v>
      </c>
      <c r="O6" s="32" t="s">
        <v>129</v>
      </c>
      <c r="P6" s="32" t="s">
        <v>0</v>
      </c>
      <c r="Q6" s="32" t="s">
        <v>143</v>
      </c>
      <c r="R6" s="32" t="s">
        <v>143</v>
      </c>
      <c r="S6" s="31" t="s">
        <v>143</v>
      </c>
      <c r="T6" s="32"/>
      <c r="U6" s="198" t="s">
        <v>144</v>
      </c>
    </row>
    <row r="7" spans="1:21" s="2" customFormat="1">
      <c r="A7" s="185"/>
      <c r="B7" s="186"/>
      <c r="C7" s="201"/>
      <c r="D7" s="186"/>
      <c r="E7" s="186"/>
      <c r="F7" s="186"/>
      <c r="G7" s="186"/>
      <c r="H7" s="186"/>
      <c r="I7" s="186"/>
      <c r="J7" s="187"/>
      <c r="K7" s="186"/>
      <c r="L7" s="186"/>
      <c r="M7" s="186"/>
      <c r="N7" s="186"/>
      <c r="O7" s="186"/>
      <c r="P7" s="186"/>
      <c r="Q7" s="186"/>
      <c r="R7" s="186"/>
      <c r="S7" s="186"/>
      <c r="T7" s="186"/>
      <c r="U7" s="186"/>
    </row>
    <row r="8" spans="1:21" s="9" customFormat="1" ht="25.5">
      <c r="B8" s="195" t="s">
        <v>156</v>
      </c>
      <c r="C8" s="31">
        <v>40685</v>
      </c>
      <c r="D8" s="31">
        <v>40675</v>
      </c>
      <c r="E8" s="32" t="s">
        <v>247</v>
      </c>
      <c r="F8" s="32" t="s">
        <v>41</v>
      </c>
      <c r="G8" s="32" t="s">
        <v>246</v>
      </c>
      <c r="H8" s="32">
        <v>714</v>
      </c>
      <c r="I8" s="32" t="s">
        <v>69</v>
      </c>
      <c r="J8" s="32" t="s">
        <v>69</v>
      </c>
      <c r="K8" s="32" t="s">
        <v>166</v>
      </c>
      <c r="L8" s="32" t="s">
        <v>143</v>
      </c>
      <c r="M8" s="32" t="s">
        <v>143</v>
      </c>
      <c r="N8" s="32" t="s">
        <v>164</v>
      </c>
      <c r="O8" s="32" t="s">
        <v>129</v>
      </c>
      <c r="P8" s="32" t="s">
        <v>0</v>
      </c>
      <c r="Q8" s="32" t="s">
        <v>143</v>
      </c>
      <c r="R8" s="32" t="s">
        <v>143</v>
      </c>
      <c r="S8" s="31" t="s">
        <v>143</v>
      </c>
      <c r="T8" s="32"/>
      <c r="U8" s="198" t="s">
        <v>144</v>
      </c>
    </row>
    <row r="9" spans="1:21" ht="12.75" customHeight="1">
      <c r="B9" s="191" t="s">
        <v>156</v>
      </c>
      <c r="C9" s="189">
        <v>40664</v>
      </c>
      <c r="D9" s="189">
        <v>40664</v>
      </c>
      <c r="E9" s="188" t="s">
        <v>250</v>
      </c>
      <c r="F9" s="191" t="s">
        <v>168</v>
      </c>
      <c r="G9" s="191" t="s">
        <v>249</v>
      </c>
      <c r="H9" s="188">
        <v>101</v>
      </c>
      <c r="I9" s="8" t="s">
        <v>69</v>
      </c>
      <c r="J9" s="8" t="s">
        <v>69</v>
      </c>
      <c r="K9" s="8" t="s">
        <v>131</v>
      </c>
      <c r="L9" s="214"/>
      <c r="M9" s="214"/>
      <c r="N9" s="191" t="s">
        <v>165</v>
      </c>
      <c r="O9" s="214"/>
      <c r="P9" s="215"/>
      <c r="Q9" s="214"/>
      <c r="R9" s="214"/>
      <c r="S9" s="189">
        <v>40664</v>
      </c>
      <c r="T9" s="214"/>
      <c r="U9" s="198" t="s">
        <v>144</v>
      </c>
    </row>
    <row r="10" spans="1:21" s="9" customFormat="1" ht="25.5">
      <c r="B10" s="195" t="s">
        <v>156</v>
      </c>
      <c r="C10" s="31">
        <v>40664</v>
      </c>
      <c r="D10" s="31">
        <v>40654</v>
      </c>
      <c r="E10" s="32" t="s">
        <v>248</v>
      </c>
      <c r="F10" s="32" t="s">
        <v>41</v>
      </c>
      <c r="G10" s="32" t="s">
        <v>172</v>
      </c>
      <c r="H10" s="32">
        <v>900</v>
      </c>
      <c r="I10" s="32" t="s">
        <v>69</v>
      </c>
      <c r="J10" s="32" t="s">
        <v>69</v>
      </c>
      <c r="K10" s="32" t="s">
        <v>166</v>
      </c>
      <c r="L10" s="32" t="s">
        <v>143</v>
      </c>
      <c r="M10" s="32" t="s">
        <v>143</v>
      </c>
      <c r="N10" s="32" t="s">
        <v>164</v>
      </c>
      <c r="O10" s="32" t="s">
        <v>129</v>
      </c>
      <c r="P10" s="32" t="s">
        <v>0</v>
      </c>
      <c r="Q10" s="32" t="s">
        <v>143</v>
      </c>
      <c r="R10" s="32" t="s">
        <v>143</v>
      </c>
      <c r="S10" s="31" t="s">
        <v>143</v>
      </c>
      <c r="T10" s="32"/>
      <c r="U10" s="198" t="s">
        <v>144</v>
      </c>
    </row>
    <row r="11" spans="1:21" s="2" customFormat="1">
      <c r="A11" s="185"/>
      <c r="B11" s="186"/>
      <c r="C11" s="201"/>
      <c r="D11" s="186"/>
      <c r="E11" s="186"/>
      <c r="F11" s="186"/>
      <c r="G11" s="186"/>
      <c r="H11" s="186"/>
      <c r="I11" s="186"/>
      <c r="J11" s="187"/>
      <c r="K11" s="186"/>
      <c r="L11" s="186"/>
      <c r="M11" s="186"/>
      <c r="N11" s="186"/>
      <c r="O11" s="186"/>
      <c r="P11" s="186"/>
      <c r="Q11" s="186"/>
      <c r="R11" s="186"/>
      <c r="S11" s="186"/>
      <c r="T11" s="186"/>
      <c r="U11" s="186"/>
    </row>
    <row r="12" spans="1:21" ht="63.75">
      <c r="B12" s="209" t="s">
        <v>155</v>
      </c>
      <c r="C12" s="192">
        <v>40652</v>
      </c>
      <c r="D12" s="192">
        <v>40652</v>
      </c>
      <c r="E12" s="191" t="s">
        <v>236</v>
      </c>
      <c r="F12" s="191" t="s">
        <v>23</v>
      </c>
      <c r="G12" s="191" t="s">
        <v>128</v>
      </c>
      <c r="H12" s="191">
        <v>120</v>
      </c>
      <c r="I12" s="202" t="s">
        <v>69</v>
      </c>
      <c r="J12" s="191" t="s">
        <v>171</v>
      </c>
      <c r="K12" s="86" t="s">
        <v>244</v>
      </c>
      <c r="L12" s="7" t="s">
        <v>190</v>
      </c>
      <c r="M12" s="191" t="s">
        <v>62</v>
      </c>
      <c r="N12" s="191" t="s">
        <v>165</v>
      </c>
      <c r="O12" s="188" t="s">
        <v>141</v>
      </c>
      <c r="P12" s="193" t="s">
        <v>241</v>
      </c>
      <c r="Q12" s="86" t="s">
        <v>238</v>
      </c>
      <c r="R12" s="86" t="s">
        <v>242</v>
      </c>
      <c r="S12" s="192">
        <v>40652</v>
      </c>
      <c r="T12" s="86" t="s">
        <v>237</v>
      </c>
      <c r="U12" s="198" t="s">
        <v>144</v>
      </c>
    </row>
    <row r="13" spans="1:21" ht="63.75">
      <c r="B13" s="197" t="s">
        <v>155</v>
      </c>
      <c r="C13" s="192">
        <v>40646</v>
      </c>
      <c r="D13" s="192">
        <v>40646</v>
      </c>
      <c r="E13" s="191" t="s">
        <v>231</v>
      </c>
      <c r="F13" s="191" t="s">
        <v>233</v>
      </c>
      <c r="G13" s="191" t="s">
        <v>3</v>
      </c>
      <c r="H13" s="191">
        <v>66</v>
      </c>
      <c r="I13" s="191" t="s">
        <v>69</v>
      </c>
      <c r="J13" s="191" t="s">
        <v>234</v>
      </c>
      <c r="K13" s="86" t="s">
        <v>232</v>
      </c>
      <c r="L13" s="191" t="s">
        <v>63</v>
      </c>
      <c r="M13" s="191" t="s">
        <v>62</v>
      </c>
      <c r="N13" s="191" t="s">
        <v>165</v>
      </c>
      <c r="O13" s="188" t="s">
        <v>141</v>
      </c>
      <c r="P13" s="193" t="s">
        <v>240</v>
      </c>
      <c r="Q13" s="4" t="s">
        <v>243</v>
      </c>
      <c r="R13" s="202"/>
      <c r="S13" s="192">
        <v>40646</v>
      </c>
      <c r="T13" s="86" t="s">
        <v>235</v>
      </c>
      <c r="U13" s="198" t="s">
        <v>144</v>
      </c>
    </row>
    <row r="14" spans="1:21" ht="119.25" customHeight="1">
      <c r="B14" s="197" t="s">
        <v>155</v>
      </c>
      <c r="C14" s="192">
        <v>40636</v>
      </c>
      <c r="D14" s="192">
        <v>40637</v>
      </c>
      <c r="E14" s="204" t="s">
        <v>228</v>
      </c>
      <c r="F14" s="191" t="s">
        <v>143</v>
      </c>
      <c r="G14" s="191" t="s">
        <v>143</v>
      </c>
      <c r="H14" s="191" t="s">
        <v>143</v>
      </c>
      <c r="I14" s="196" t="s">
        <v>69</v>
      </c>
      <c r="J14" s="196" t="s">
        <v>180</v>
      </c>
      <c r="K14" s="203" t="s">
        <v>229</v>
      </c>
      <c r="L14" s="210" t="s">
        <v>9</v>
      </c>
      <c r="M14" s="191" t="s">
        <v>167</v>
      </c>
      <c r="N14" s="188" t="s">
        <v>167</v>
      </c>
      <c r="O14" s="188" t="s">
        <v>141</v>
      </c>
      <c r="P14" s="193" t="s">
        <v>239</v>
      </c>
      <c r="Q14" s="205" t="s">
        <v>245</v>
      </c>
      <c r="R14" s="205" t="s">
        <v>230</v>
      </c>
      <c r="S14" s="192">
        <v>40637</v>
      </c>
      <c r="T14" s="202"/>
      <c r="U14" s="198" t="s">
        <v>144</v>
      </c>
    </row>
    <row r="15" spans="1:21" s="9" customFormat="1" ht="25.5">
      <c r="B15" s="195" t="s">
        <v>155</v>
      </c>
      <c r="C15" s="31">
        <v>40636</v>
      </c>
      <c r="D15" s="31">
        <v>40625</v>
      </c>
      <c r="E15" s="31" t="s">
        <v>227</v>
      </c>
      <c r="F15" s="32" t="s">
        <v>41</v>
      </c>
      <c r="G15" s="32" t="s">
        <v>1</v>
      </c>
      <c r="H15" s="32">
        <v>895</v>
      </c>
      <c r="I15" s="32" t="s">
        <v>69</v>
      </c>
      <c r="J15" s="32" t="s">
        <v>69</v>
      </c>
      <c r="K15" s="32" t="s">
        <v>166</v>
      </c>
      <c r="L15" s="32" t="s">
        <v>143</v>
      </c>
      <c r="M15" s="32" t="s">
        <v>143</v>
      </c>
      <c r="N15" s="32" t="s">
        <v>164</v>
      </c>
      <c r="O15" s="32" t="s">
        <v>129</v>
      </c>
      <c r="P15" s="32" t="s">
        <v>0</v>
      </c>
      <c r="Q15" s="32" t="s">
        <v>143</v>
      </c>
      <c r="R15" s="32" t="s">
        <v>143</v>
      </c>
      <c r="S15" s="31" t="s">
        <v>143</v>
      </c>
      <c r="T15" s="32"/>
      <c r="U15" s="198" t="s">
        <v>144</v>
      </c>
    </row>
    <row r="16" spans="1:21" s="2" customFormat="1">
      <c r="A16" s="185"/>
      <c r="B16" s="186"/>
      <c r="C16" s="201"/>
      <c r="D16" s="186"/>
      <c r="E16" s="186"/>
      <c r="F16" s="186"/>
      <c r="G16" s="186"/>
      <c r="H16" s="186"/>
      <c r="I16" s="186"/>
      <c r="J16" s="187"/>
      <c r="K16" s="186"/>
      <c r="L16" s="186"/>
      <c r="M16" s="186"/>
      <c r="N16" s="186"/>
      <c r="O16" s="186"/>
      <c r="P16" s="186"/>
      <c r="Q16" s="186"/>
      <c r="R16" s="186"/>
      <c r="S16" s="186"/>
      <c r="T16" s="186"/>
      <c r="U16" s="186"/>
    </row>
    <row r="17" spans="1:21" s="9" customFormat="1" ht="25.5">
      <c r="B17" s="195" t="s">
        <v>154</v>
      </c>
      <c r="C17" s="31">
        <v>40622</v>
      </c>
      <c r="D17" s="31">
        <v>40612</v>
      </c>
      <c r="E17" s="31" t="s">
        <v>224</v>
      </c>
      <c r="F17" s="32" t="s">
        <v>41</v>
      </c>
      <c r="G17" s="32" t="s">
        <v>225</v>
      </c>
      <c r="H17" s="32">
        <v>799</v>
      </c>
      <c r="I17" s="32" t="s">
        <v>69</v>
      </c>
      <c r="J17" s="32" t="s">
        <v>69</v>
      </c>
      <c r="K17" s="32" t="s">
        <v>166</v>
      </c>
      <c r="L17" s="32" t="s">
        <v>143</v>
      </c>
      <c r="M17" s="32" t="s">
        <v>143</v>
      </c>
      <c r="N17" s="32" t="s">
        <v>164</v>
      </c>
      <c r="O17" s="32" t="s">
        <v>129</v>
      </c>
      <c r="P17" s="32" t="s">
        <v>0</v>
      </c>
      <c r="Q17" s="32" t="s">
        <v>143</v>
      </c>
      <c r="R17" s="32" t="s">
        <v>143</v>
      </c>
      <c r="S17" s="31" t="s">
        <v>143</v>
      </c>
      <c r="T17" s="32"/>
      <c r="U17" s="198" t="s">
        <v>144</v>
      </c>
    </row>
    <row r="18" spans="1:21" s="9" customFormat="1" ht="25.5">
      <c r="B18" s="195" t="s">
        <v>154</v>
      </c>
      <c r="C18" s="31">
        <v>40615</v>
      </c>
      <c r="D18" s="31">
        <v>40611</v>
      </c>
      <c r="E18" s="31" t="s">
        <v>223</v>
      </c>
      <c r="F18" s="32" t="s">
        <v>41</v>
      </c>
      <c r="G18" s="32" t="s">
        <v>67</v>
      </c>
      <c r="H18" s="32">
        <v>805</v>
      </c>
      <c r="I18" s="32" t="s">
        <v>69</v>
      </c>
      <c r="J18" s="32" t="s">
        <v>69</v>
      </c>
      <c r="K18" s="32" t="s">
        <v>166</v>
      </c>
      <c r="L18" s="32" t="s">
        <v>143</v>
      </c>
      <c r="M18" s="32" t="s">
        <v>143</v>
      </c>
      <c r="N18" s="32" t="s">
        <v>164</v>
      </c>
      <c r="O18" s="32" t="s">
        <v>129</v>
      </c>
      <c r="P18" s="32" t="s">
        <v>0</v>
      </c>
      <c r="Q18" s="32" t="s">
        <v>143</v>
      </c>
      <c r="R18" s="32" t="s">
        <v>143</v>
      </c>
      <c r="S18" s="31" t="s">
        <v>143</v>
      </c>
      <c r="T18" s="32"/>
      <c r="U18" s="198" t="s">
        <v>144</v>
      </c>
    </row>
    <row r="19" spans="1:21" s="9" customFormat="1" ht="25.5">
      <c r="B19" s="195" t="s">
        <v>154</v>
      </c>
      <c r="C19" s="31">
        <v>40608</v>
      </c>
      <c r="D19" s="31">
        <v>40598</v>
      </c>
      <c r="E19" s="31" t="s">
        <v>226</v>
      </c>
      <c r="F19" s="32" t="s">
        <v>41</v>
      </c>
      <c r="G19" s="32" t="s">
        <v>130</v>
      </c>
      <c r="H19" s="32">
        <v>800</v>
      </c>
      <c r="I19" s="32" t="s">
        <v>69</v>
      </c>
      <c r="J19" s="32" t="s">
        <v>69</v>
      </c>
      <c r="K19" s="32" t="s">
        <v>166</v>
      </c>
      <c r="L19" s="32" t="s">
        <v>143</v>
      </c>
      <c r="M19" s="32" t="s">
        <v>143</v>
      </c>
      <c r="N19" s="32" t="s">
        <v>164</v>
      </c>
      <c r="O19" s="32" t="s">
        <v>129</v>
      </c>
      <c r="P19" s="32" t="s">
        <v>0</v>
      </c>
      <c r="Q19" s="32" t="s">
        <v>143</v>
      </c>
      <c r="R19" s="32" t="s">
        <v>143</v>
      </c>
      <c r="S19" s="31" t="s">
        <v>143</v>
      </c>
      <c r="T19" s="32"/>
      <c r="U19" s="198" t="s">
        <v>144</v>
      </c>
    </row>
    <row r="20" spans="1:21" s="2" customFormat="1">
      <c r="A20" s="185"/>
      <c r="B20" s="186"/>
      <c r="C20" s="201"/>
      <c r="D20" s="186"/>
      <c r="E20" s="186"/>
      <c r="F20" s="186"/>
      <c r="G20" s="186"/>
      <c r="H20" s="186"/>
      <c r="I20" s="186"/>
      <c r="J20" s="187"/>
      <c r="K20" s="186"/>
      <c r="L20" s="186"/>
      <c r="M20" s="186"/>
      <c r="N20" s="186"/>
      <c r="O20" s="186"/>
      <c r="P20" s="186"/>
      <c r="Q20" s="186"/>
      <c r="R20" s="186"/>
      <c r="S20" s="186"/>
      <c r="T20" s="186"/>
      <c r="U20" s="186"/>
    </row>
    <row r="21" spans="1:21" ht="89.25">
      <c r="B21" s="191" t="s">
        <v>153</v>
      </c>
      <c r="C21" s="189">
        <v>40584</v>
      </c>
      <c r="D21" s="189">
        <v>40585</v>
      </c>
      <c r="E21" s="191" t="s">
        <v>217</v>
      </c>
      <c r="F21" s="191" t="s">
        <v>143</v>
      </c>
      <c r="G21" s="191" t="s">
        <v>143</v>
      </c>
      <c r="H21" s="191" t="s">
        <v>143</v>
      </c>
      <c r="I21" s="191" t="s">
        <v>69</v>
      </c>
      <c r="J21" s="191" t="s">
        <v>180</v>
      </c>
      <c r="K21" s="86" t="s">
        <v>218</v>
      </c>
      <c r="L21" s="191" t="s">
        <v>190</v>
      </c>
      <c r="M21" s="191" t="s">
        <v>167</v>
      </c>
      <c r="N21" s="188" t="s">
        <v>167</v>
      </c>
      <c r="O21" s="188" t="s">
        <v>141</v>
      </c>
      <c r="P21" s="193" t="s">
        <v>221</v>
      </c>
      <c r="Q21" s="86" t="s">
        <v>219</v>
      </c>
      <c r="R21" s="86" t="s">
        <v>220</v>
      </c>
      <c r="S21" s="189">
        <v>40585</v>
      </c>
      <c r="T21" s="86" t="s">
        <v>222</v>
      </c>
      <c r="U21" s="198" t="s">
        <v>144</v>
      </c>
    </row>
    <row r="22" spans="1:21" s="9" customFormat="1" ht="25.5">
      <c r="B22" s="195" t="s">
        <v>153</v>
      </c>
      <c r="C22" s="31">
        <v>40215</v>
      </c>
      <c r="D22" s="31">
        <v>40569</v>
      </c>
      <c r="E22" s="32" t="s">
        <v>215</v>
      </c>
      <c r="F22" s="32" t="s">
        <v>41</v>
      </c>
      <c r="G22" s="32" t="s">
        <v>216</v>
      </c>
      <c r="H22" s="32">
        <v>739</v>
      </c>
      <c r="I22" s="32" t="s">
        <v>69</v>
      </c>
      <c r="J22" s="32" t="s">
        <v>69</v>
      </c>
      <c r="K22" s="32" t="s">
        <v>166</v>
      </c>
      <c r="L22" s="32" t="s">
        <v>143</v>
      </c>
      <c r="M22" s="32" t="s">
        <v>143</v>
      </c>
      <c r="N22" s="32" t="s">
        <v>164</v>
      </c>
      <c r="O22" s="32" t="s">
        <v>129</v>
      </c>
      <c r="P22" s="32" t="s">
        <v>0</v>
      </c>
      <c r="Q22" s="32" t="s">
        <v>143</v>
      </c>
      <c r="R22" s="32" t="s">
        <v>143</v>
      </c>
      <c r="S22" s="31" t="s">
        <v>143</v>
      </c>
      <c r="T22" s="32"/>
      <c r="U22" s="198" t="s">
        <v>144</v>
      </c>
    </row>
    <row r="23" spans="1:21" s="2" customFormat="1">
      <c r="A23" s="185"/>
      <c r="B23" s="186"/>
      <c r="C23" s="201"/>
      <c r="D23" s="186"/>
      <c r="E23" s="186"/>
      <c r="F23" s="186"/>
      <c r="G23" s="186"/>
      <c r="H23" s="186"/>
      <c r="I23" s="186"/>
      <c r="J23" s="187"/>
      <c r="K23" s="186"/>
      <c r="L23" s="186"/>
      <c r="M23" s="186"/>
      <c r="N23" s="186"/>
      <c r="O23" s="186"/>
      <c r="P23" s="186"/>
      <c r="Q23" s="186"/>
      <c r="R23" s="186"/>
      <c r="S23" s="186"/>
      <c r="T23" s="186"/>
      <c r="U23" s="186"/>
    </row>
    <row r="24" spans="1:21" s="9" customFormat="1" ht="25.5">
      <c r="B24" s="194" t="s">
        <v>151</v>
      </c>
      <c r="C24" s="31">
        <v>40566</v>
      </c>
      <c r="D24" s="31">
        <v>40556</v>
      </c>
      <c r="E24" s="32" t="s">
        <v>196</v>
      </c>
      <c r="F24" s="32" t="s">
        <v>41</v>
      </c>
      <c r="G24" s="32" t="s">
        <v>4</v>
      </c>
      <c r="H24" s="32">
        <v>817</v>
      </c>
      <c r="I24" s="32" t="s">
        <v>69</v>
      </c>
      <c r="J24" s="32" t="s">
        <v>69</v>
      </c>
      <c r="K24" s="32" t="s">
        <v>166</v>
      </c>
      <c r="L24" s="32" t="s">
        <v>143</v>
      </c>
      <c r="M24" s="32" t="s">
        <v>143</v>
      </c>
      <c r="N24" s="32" t="s">
        <v>164</v>
      </c>
      <c r="O24" s="32" t="s">
        <v>129</v>
      </c>
      <c r="P24" s="32" t="s">
        <v>0</v>
      </c>
      <c r="Q24" s="32" t="s">
        <v>143</v>
      </c>
      <c r="R24" s="32" t="s">
        <v>143</v>
      </c>
      <c r="S24" s="31" t="s">
        <v>143</v>
      </c>
      <c r="T24" s="32"/>
      <c r="U24" s="198" t="s">
        <v>144</v>
      </c>
    </row>
    <row r="25" spans="1:21" s="9" customFormat="1" ht="25.5">
      <c r="B25" s="194" t="s">
        <v>151</v>
      </c>
      <c r="C25" s="31">
        <v>40552</v>
      </c>
      <c r="D25" s="31">
        <v>40548</v>
      </c>
      <c r="E25" s="32" t="s">
        <v>195</v>
      </c>
      <c r="F25" s="32" t="s">
        <v>41</v>
      </c>
      <c r="G25" s="32" t="s">
        <v>197</v>
      </c>
      <c r="H25" s="32">
        <v>807</v>
      </c>
      <c r="I25" s="32" t="s">
        <v>69</v>
      </c>
      <c r="J25" s="32" t="s">
        <v>69</v>
      </c>
      <c r="K25" s="32" t="s">
        <v>166</v>
      </c>
      <c r="L25" s="32" t="s">
        <v>143</v>
      </c>
      <c r="M25" s="32" t="s">
        <v>143</v>
      </c>
      <c r="N25" s="32" t="s">
        <v>164</v>
      </c>
      <c r="O25" s="32" t="s">
        <v>129</v>
      </c>
      <c r="P25" s="32" t="s">
        <v>0</v>
      </c>
      <c r="Q25" s="32" t="s">
        <v>143</v>
      </c>
      <c r="R25" s="32" t="s">
        <v>143</v>
      </c>
      <c r="S25" s="31" t="s">
        <v>143</v>
      </c>
      <c r="T25" s="32"/>
      <c r="U25" s="198" t="s">
        <v>144</v>
      </c>
    </row>
    <row r="26" spans="1:21" s="9" customFormat="1">
      <c r="B26" s="145"/>
      <c r="C26" s="10"/>
      <c r="D26" s="10"/>
      <c r="E26" s="10"/>
      <c r="F26" s="11"/>
      <c r="G26" s="12"/>
      <c r="H26" s="11"/>
      <c r="I26" s="11"/>
      <c r="J26" s="11"/>
      <c r="K26" s="13"/>
      <c r="L26" s="13"/>
      <c r="M26" s="13"/>
      <c r="N26" s="12"/>
      <c r="O26" s="13"/>
      <c r="P26" s="12"/>
      <c r="Q26" s="146"/>
      <c r="R26" s="11"/>
      <c r="S26" s="10"/>
      <c r="T26" s="13"/>
      <c r="U26" s="14"/>
    </row>
    <row r="27" spans="1:21"/>
    <row r="28" spans="1:21"/>
    <row r="29" spans="1:21"/>
    <row r="30" spans="1:21"/>
    <row r="31" spans="1:21"/>
    <row r="32" spans="1:21"/>
    <row r="33"/>
    <row r="34"/>
    <row r="35"/>
    <row r="36"/>
    <row r="37"/>
    <row r="38"/>
    <row r="39"/>
    <row r="40"/>
    <row r="41"/>
    <row r="42"/>
    <row r="43"/>
    <row r="44"/>
    <row r="45"/>
    <row r="46"/>
    <row r="47"/>
    <row r="48"/>
    <row r="49"/>
    <row r="50"/>
    <row r="51"/>
    <row r="52"/>
    <row r="53"/>
    <row r="54"/>
    <row r="55"/>
    <row r="56"/>
    <row r="57"/>
    <row r="58"/>
    <row r="59"/>
    <row r="60"/>
    <row r="61"/>
    <row r="62"/>
    <row r="63"/>
    <row r="64"/>
    <row r="65"/>
    <row r="66"/>
    <row r="67"/>
    <row r="68"/>
    <row r="69"/>
    <row r="70"/>
    <row r="71"/>
    <row r="72"/>
    <row r="73"/>
    <row r="74"/>
    <row r="75"/>
    <row r="76"/>
    <row r="77"/>
    <row r="78"/>
    <row r="79"/>
    <row r="80"/>
    <row r="81"/>
    <row r="82"/>
    <row r="83"/>
    <row r="84"/>
    <row r="85"/>
    <row r="86"/>
    <row r="87"/>
    <row r="88"/>
    <row r="89"/>
    <row r="90"/>
    <row r="91"/>
    <row r="92"/>
    <row r="93"/>
    <row r="94"/>
    <row r="95"/>
    <row r="96"/>
    <row r="97"/>
    <row r="98"/>
    <row r="99"/>
    <row r="100"/>
    <row r="101"/>
    <row r="102"/>
    <row r="103"/>
    <row r="104"/>
    <row r="105"/>
    <row r="106"/>
    <row r="107"/>
    <row r="108"/>
    <row r="109"/>
    <row r="110"/>
    <row r="111"/>
    <row r="112"/>
    <row r="113"/>
    <row r="114"/>
    <row r="115"/>
    <row r="116"/>
    <row r="117"/>
    <row r="118"/>
    <row r="119"/>
    <row r="120"/>
    <row r="121"/>
    <row r="122"/>
    <row r="123"/>
    <row r="124"/>
    <row r="125"/>
    <row r="126"/>
    <row r="127"/>
    <row r="128"/>
    <row r="129"/>
    <row r="130"/>
    <row r="131"/>
    <row r="132"/>
    <row r="133"/>
    <row r="134"/>
    <row r="135"/>
    <row r="136"/>
    <row r="137"/>
    <row r="138"/>
    <row r="139"/>
    <row r="140"/>
    <row r="141"/>
    <row r="142"/>
    <row r="143"/>
    <row r="144"/>
    <row r="145"/>
    <row r="146"/>
    <row r="147"/>
    <row r="148"/>
    <row r="149"/>
    <row r="150"/>
    <row r="151"/>
    <row r="152"/>
    <row r="153"/>
    <row r="154"/>
    <row r="155"/>
    <row r="156"/>
    <row r="157"/>
    <row r="158"/>
    <row r="159"/>
    <row r="160"/>
    <row r="161"/>
    <row r="162"/>
    <row r="163"/>
    <row r="164"/>
    <row r="165"/>
    <row r="166"/>
    <row r="167"/>
    <row r="168"/>
    <row r="169"/>
    <row r="170"/>
    <row r="171"/>
    <row r="172"/>
    <row r="173"/>
    <row r="174"/>
    <row r="175"/>
    <row r="176"/>
    <row r="177"/>
    <row r="178"/>
    <row r="179"/>
    <row r="180"/>
    <row r="181"/>
    <row r="182"/>
    <row r="183"/>
    <row r="184"/>
    <row r="185"/>
    <row r="186"/>
    <row r="187"/>
    <row r="188"/>
    <row r="189"/>
    <row r="190"/>
    <row r="191"/>
    <row r="192"/>
    <row r="193"/>
    <row r="194"/>
    <row r="195"/>
    <row r="196"/>
    <row r="197"/>
    <row r="198"/>
    <row r="199"/>
    <row r="200"/>
    <row r="201"/>
    <row r="202"/>
    <row r="203"/>
    <row r="204"/>
    <row r="205"/>
    <row r="206"/>
    <row r="207"/>
    <row r="208"/>
    <row r="209"/>
    <row r="210"/>
    <row r="211"/>
    <row r="212"/>
    <row r="213"/>
    <row r="214"/>
    <row r="215"/>
    <row r="216"/>
    <row r="217"/>
    <row r="218"/>
    <row r="219"/>
    <row r="220"/>
    <row r="221"/>
    <row r="222"/>
    <row r="223"/>
    <row r="224"/>
    <row r="225"/>
    <row r="226"/>
    <row r="227"/>
    <row r="228"/>
    <row r="229"/>
    <row r="230"/>
    <row r="231"/>
    <row r="232"/>
    <row r="233"/>
    <row r="234"/>
    <row r="235"/>
    <row r="236"/>
    <row r="237"/>
    <row r="238"/>
    <row r="239"/>
    <row r="240"/>
    <row r="241"/>
    <row r="242"/>
    <row r="243"/>
    <row r="244"/>
    <row r="245"/>
    <row r="246"/>
    <row r="247"/>
    <row r="248"/>
    <row r="249"/>
    <row r="250"/>
    <row r="251"/>
    <row r="252"/>
    <row r="253"/>
    <row r="254"/>
    <row r="255"/>
    <row r="256"/>
    <row r="257"/>
    <row r="258"/>
    <row r="259"/>
    <row r="260"/>
    <row r="261"/>
    <row r="262"/>
    <row r="263"/>
    <row r="264"/>
    <row r="265"/>
    <row r="266"/>
    <row r="267"/>
    <row r="268"/>
    <row r="269"/>
    <row r="270"/>
    <row r="271"/>
    <row r="272"/>
    <row r="273"/>
    <row r="274"/>
    <row r="275"/>
    <row r="276"/>
    <row r="277"/>
    <row r="278"/>
    <row r="279"/>
    <row r="280"/>
    <row r="281"/>
    <row r="282"/>
    <row r="283"/>
    <row r="284"/>
    <row r="285"/>
    <row r="286"/>
    <row r="287"/>
    <row r="288"/>
    <row r="289"/>
    <row r="290"/>
    <row r="291"/>
    <row r="292"/>
    <row r="293"/>
    <row r="294"/>
    <row r="295"/>
    <row r="296"/>
    <row r="297"/>
    <row r="298"/>
    <row r="299"/>
    <row r="300"/>
    <row r="301"/>
    <row r="302"/>
    <row r="303"/>
    <row r="304"/>
    <row r="305"/>
    <row r="306"/>
    <row r="307"/>
    <row r="308"/>
    <row r="309"/>
    <row r="310"/>
    <row r="311"/>
    <row r="312"/>
    <row r="313"/>
    <row r="314"/>
    <row r="315"/>
    <row r="316"/>
    <row r="317"/>
    <row r="318"/>
    <row r="319"/>
    <row r="320"/>
    <row r="321"/>
    <row r="322"/>
    <row r="323"/>
    <row r="324"/>
    <row r="325"/>
    <row r="326"/>
    <row r="327"/>
    <row r="328"/>
    <row r="329"/>
    <row r="330"/>
    <row r="331"/>
    <row r="332"/>
    <row r="333"/>
    <row r="334"/>
    <row r="335"/>
    <row r="336"/>
    <row r="337"/>
    <row r="338"/>
    <row r="339"/>
    <row r="340"/>
    <row r="341"/>
    <row r="342"/>
    <row r="343"/>
    <row r="344"/>
    <row r="345"/>
    <row r="346"/>
    <row r="347"/>
    <row r="348"/>
    <row r="349"/>
    <row r="350"/>
    <row r="351"/>
    <row r="352"/>
    <row r="353"/>
    <row r="354"/>
    <row r="355"/>
    <row r="356"/>
    <row r="357"/>
    <row r="358"/>
    <row r="359"/>
    <row r="360"/>
    <row r="361"/>
    <row r="362"/>
    <row r="363"/>
    <row r="364"/>
    <row r="365"/>
    <row r="366"/>
    <row r="367"/>
    <row r="368"/>
    <row r="369"/>
    <row r="370"/>
    <row r="371"/>
    <row r="372"/>
    <row r="373"/>
    <row r="374"/>
    <row r="375"/>
    <row r="376"/>
    <row r="377"/>
    <row r="378"/>
    <row r="379"/>
    <row r="380"/>
    <row r="381"/>
    <row r="382"/>
    <row r="383"/>
    <row r="384"/>
    <row r="385"/>
    <row r="386"/>
    <row r="387"/>
    <row r="388"/>
    <row r="389"/>
    <row r="390"/>
    <row r="391"/>
    <row r="392"/>
    <row r="393"/>
    <row r="394"/>
    <row r="395"/>
    <row r="396"/>
    <row r="397"/>
    <row r="398"/>
    <row r="399"/>
    <row r="400"/>
    <row r="401"/>
    <row r="402"/>
    <row r="403"/>
    <row r="404"/>
    <row r="405"/>
    <row r="406"/>
    <row r="407"/>
    <row r="408"/>
    <row r="409"/>
    <row r="410"/>
    <row r="411"/>
    <row r="412"/>
    <row r="413"/>
    <row r="414"/>
    <row r="415"/>
    <row r="416"/>
    <row r="417"/>
    <row r="418"/>
    <row r="419"/>
    <row r="420"/>
    <row r="421"/>
    <row r="422"/>
    <row r="423"/>
    <row r="424"/>
    <row r="425"/>
    <row r="426"/>
    <row r="427"/>
    <row r="428"/>
    <row r="429"/>
    <row r="430"/>
    <row r="431"/>
    <row r="432"/>
    <row r="433"/>
    <row r="434"/>
    <row r="435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</sheetData>
  <pageMargins left="0.7" right="0.7" top="0.75" bottom="0.75" header="0.3" footer="0.3"/>
  <pageSetup scale="88" orientation="portrait" horizontalDpi="90" verticalDpi="90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92D050"/>
  </sheetPr>
  <dimension ref="A1:IS17"/>
  <sheetViews>
    <sheetView view="pageBreakPreview" zoomScale="60" zoomScaleNormal="100" workbookViewId="0">
      <selection activeCell="F12" sqref="F12"/>
    </sheetView>
  </sheetViews>
  <sheetFormatPr defaultColWidth="0" defaultRowHeight="12.75" zeroHeight="1"/>
  <cols>
    <col min="1" max="1" width="12.5703125" bestFit="1" customWidth="1"/>
    <col min="2" max="2" width="29.140625" bestFit="1" customWidth="1"/>
    <col min="3" max="3" width="15.7109375" bestFit="1" customWidth="1"/>
    <col min="4" max="4" width="15.7109375" hidden="1" customWidth="1"/>
    <col min="5" max="5" width="13.5703125" hidden="1" customWidth="1"/>
    <col min="6" max="10" width="15.42578125" customWidth="1"/>
  </cols>
  <sheetData>
    <row r="1" spans="1:253" ht="23.25" customHeight="1">
      <c r="A1" s="224" t="s">
        <v>194</v>
      </c>
      <c r="B1" s="224"/>
      <c r="C1" s="224"/>
      <c r="D1" s="224"/>
      <c r="E1" s="224"/>
      <c r="F1" s="224"/>
      <c r="G1" s="224"/>
      <c r="H1" s="224"/>
      <c r="I1" s="224"/>
      <c r="J1" s="224"/>
    </row>
    <row r="2" spans="1:253" ht="23.25" customHeight="1" thickBot="1">
      <c r="A2" s="106" t="s">
        <v>70</v>
      </c>
    </row>
    <row r="3" spans="1:253" ht="33" thickBot="1">
      <c r="A3" s="22" t="s">
        <v>162</v>
      </c>
      <c r="B3" s="22" t="s">
        <v>163</v>
      </c>
      <c r="C3" s="22" t="s">
        <v>146</v>
      </c>
      <c r="D3" s="22" t="s">
        <v>147</v>
      </c>
      <c r="E3" s="22" t="s">
        <v>148</v>
      </c>
      <c r="F3" s="150" t="s">
        <v>149</v>
      </c>
      <c r="G3" s="167" t="s">
        <v>79</v>
      </c>
      <c r="H3" s="157" t="s">
        <v>80</v>
      </c>
      <c r="I3" s="157" t="s">
        <v>81</v>
      </c>
      <c r="J3" s="157" t="s">
        <v>82</v>
      </c>
    </row>
    <row r="4" spans="1:253" ht="23.25" customHeight="1" thickBot="1">
      <c r="A4" s="15" t="s">
        <v>151</v>
      </c>
      <c r="B4" s="15" t="s">
        <v>152</v>
      </c>
      <c r="C4" s="16">
        <f>21*60*12</f>
        <v>15120</v>
      </c>
      <c r="D4" s="16">
        <v>0</v>
      </c>
      <c r="E4" s="130">
        <f>C4</f>
        <v>15120</v>
      </c>
      <c r="F4" s="152">
        <v>0</v>
      </c>
      <c r="G4" s="175">
        <f t="shared" ref="G4:G9" si="0">(C4+H4-F4)/(C4+H4)</f>
        <v>1</v>
      </c>
      <c r="H4" s="168">
        <v>0</v>
      </c>
      <c r="I4" s="154">
        <v>0</v>
      </c>
      <c r="J4" s="176">
        <f t="shared" ref="J4:J9" si="1">(C4-H4-F4)/(C4-H4)</f>
        <v>1</v>
      </c>
    </row>
    <row r="5" spans="1:253" ht="23.25" customHeight="1" thickBot="1">
      <c r="A5" s="147" t="s">
        <v>153</v>
      </c>
      <c r="B5" s="147" t="s">
        <v>152</v>
      </c>
      <c r="C5" s="16">
        <f>20*60*12</f>
        <v>14400</v>
      </c>
      <c r="D5" s="16">
        <v>0</v>
      </c>
      <c r="E5" s="130">
        <f t="shared" ref="E5:E15" si="2">C5</f>
        <v>14400</v>
      </c>
      <c r="F5" s="152">
        <v>0</v>
      </c>
      <c r="G5" s="175">
        <f t="shared" si="0"/>
        <v>1</v>
      </c>
      <c r="H5" s="168">
        <v>0</v>
      </c>
      <c r="I5" s="154">
        <v>0</v>
      </c>
      <c r="J5" s="176">
        <f t="shared" si="1"/>
        <v>1</v>
      </c>
    </row>
    <row r="6" spans="1:253" ht="23.25" customHeight="1" thickBot="1">
      <c r="A6" s="15" t="s">
        <v>154</v>
      </c>
      <c r="B6" s="15" t="s">
        <v>152</v>
      </c>
      <c r="C6" s="16">
        <f>23*60*12</f>
        <v>16560</v>
      </c>
      <c r="D6" s="16">
        <v>0</v>
      </c>
      <c r="E6" s="130">
        <f t="shared" si="2"/>
        <v>16560</v>
      </c>
      <c r="F6" s="152">
        <v>0</v>
      </c>
      <c r="G6" s="175">
        <f t="shared" si="0"/>
        <v>1</v>
      </c>
      <c r="H6" s="168">
        <v>0</v>
      </c>
      <c r="I6" s="154">
        <v>0</v>
      </c>
      <c r="J6" s="176">
        <f t="shared" si="1"/>
        <v>1</v>
      </c>
      <c r="K6" s="155"/>
      <c r="L6" s="155"/>
      <c r="M6" s="155"/>
      <c r="N6" s="155"/>
      <c r="O6" s="155"/>
      <c r="P6" s="155"/>
      <c r="Q6" s="155"/>
      <c r="R6" s="155"/>
      <c r="S6" s="155"/>
      <c r="T6" s="155"/>
      <c r="U6" s="155"/>
      <c r="V6" s="155"/>
      <c r="W6" s="155"/>
      <c r="X6" s="155"/>
      <c r="Y6" s="155"/>
      <c r="Z6" s="155"/>
      <c r="AA6" s="155"/>
      <c r="AB6" s="155"/>
      <c r="AC6" s="155"/>
      <c r="AD6" s="155"/>
      <c r="AE6" s="155"/>
      <c r="AF6" s="155"/>
      <c r="AG6" s="155"/>
      <c r="AH6" s="155"/>
      <c r="AI6" s="155"/>
      <c r="AJ6" s="155"/>
      <c r="AK6" s="155"/>
      <c r="AL6" s="155"/>
      <c r="AM6" s="155"/>
      <c r="AN6" s="155"/>
      <c r="AO6" s="155"/>
      <c r="AP6" s="155"/>
      <c r="AQ6" s="155"/>
      <c r="AR6" s="155"/>
      <c r="AS6" s="155"/>
      <c r="AT6" s="155"/>
      <c r="AU6" s="155"/>
      <c r="AV6" s="155"/>
      <c r="AW6" s="155"/>
      <c r="AX6" s="155"/>
      <c r="AY6" s="155"/>
      <c r="AZ6" s="155"/>
      <c r="BA6" s="155"/>
      <c r="BB6" s="155"/>
      <c r="BC6" s="155"/>
      <c r="BD6" s="155"/>
      <c r="BE6" s="155"/>
      <c r="BF6" s="155"/>
      <c r="BG6" s="155"/>
      <c r="BH6" s="155"/>
      <c r="BI6" s="155"/>
      <c r="BJ6" s="155"/>
      <c r="BK6" s="155"/>
      <c r="BL6" s="155"/>
      <c r="BM6" s="155"/>
      <c r="BN6" s="155"/>
      <c r="BO6" s="155"/>
      <c r="BP6" s="155"/>
      <c r="BQ6" s="155"/>
      <c r="BR6" s="155"/>
      <c r="BS6" s="155"/>
      <c r="BT6" s="155"/>
      <c r="BU6" s="155"/>
      <c r="BV6" s="155"/>
      <c r="BW6" s="155"/>
      <c r="BX6" s="155"/>
      <c r="BY6" s="155"/>
      <c r="BZ6" s="155"/>
      <c r="CA6" s="155"/>
      <c r="CB6" s="155"/>
      <c r="CC6" s="155"/>
      <c r="CD6" s="155"/>
      <c r="CE6" s="155"/>
      <c r="CF6" s="155"/>
      <c r="CG6" s="155"/>
      <c r="CH6" s="155"/>
      <c r="CI6" s="155"/>
      <c r="CJ6" s="155"/>
      <c r="CK6" s="155"/>
      <c r="CL6" s="155"/>
      <c r="CM6" s="155"/>
      <c r="CN6" s="155"/>
      <c r="CO6" s="155"/>
      <c r="CP6" s="155"/>
      <c r="CQ6" s="155"/>
      <c r="CR6" s="155"/>
      <c r="CS6" s="155"/>
      <c r="CT6" s="155"/>
      <c r="CU6" s="155"/>
      <c r="CV6" s="155"/>
      <c r="CW6" s="155"/>
      <c r="CX6" s="155"/>
      <c r="CY6" s="155"/>
      <c r="CZ6" s="155"/>
      <c r="DA6" s="155"/>
      <c r="DB6" s="155"/>
      <c r="DC6" s="155"/>
      <c r="DD6" s="155"/>
      <c r="DE6" s="155"/>
      <c r="DF6" s="155"/>
      <c r="DG6" s="155"/>
      <c r="DH6" s="155"/>
      <c r="DI6" s="155"/>
      <c r="DJ6" s="155"/>
      <c r="DK6" s="155"/>
      <c r="DL6" s="155"/>
      <c r="DM6" s="155"/>
      <c r="DN6" s="155"/>
      <c r="DO6" s="155"/>
      <c r="DP6" s="155"/>
      <c r="DQ6" s="155"/>
      <c r="DR6" s="155"/>
      <c r="DS6" s="155"/>
      <c r="DT6" s="155"/>
      <c r="DU6" s="155"/>
      <c r="DV6" s="155"/>
      <c r="DW6" s="155"/>
      <c r="DX6" s="155"/>
      <c r="DY6" s="155"/>
      <c r="DZ6" s="155"/>
      <c r="EA6" s="155"/>
      <c r="EB6" s="155"/>
      <c r="EC6" s="155"/>
      <c r="ED6" s="155"/>
      <c r="EE6" s="155"/>
      <c r="EF6" s="155"/>
      <c r="EG6" s="155"/>
      <c r="EH6" s="155"/>
      <c r="EI6" s="155"/>
      <c r="EJ6" s="155"/>
      <c r="EK6" s="155"/>
      <c r="EL6" s="155"/>
      <c r="EM6" s="155"/>
      <c r="EN6" s="155"/>
      <c r="EO6" s="155"/>
      <c r="EP6" s="155"/>
      <c r="EQ6" s="155"/>
      <c r="ER6" s="155"/>
      <c r="ES6" s="155"/>
      <c r="ET6" s="155"/>
      <c r="EU6" s="155"/>
      <c r="EV6" s="155"/>
      <c r="EW6" s="155"/>
      <c r="EX6" s="155"/>
      <c r="EY6" s="155"/>
      <c r="EZ6" s="155"/>
      <c r="FA6" s="155"/>
      <c r="FB6" s="155"/>
      <c r="FC6" s="155"/>
      <c r="FD6" s="155"/>
      <c r="FE6" s="155"/>
      <c r="FF6" s="155"/>
      <c r="FG6" s="155"/>
      <c r="FH6" s="155"/>
      <c r="FI6" s="155"/>
      <c r="FJ6" s="155"/>
      <c r="FK6" s="155"/>
      <c r="FL6" s="155"/>
      <c r="FM6" s="155"/>
      <c r="FN6" s="155"/>
      <c r="FO6" s="155"/>
      <c r="FP6" s="155"/>
      <c r="FQ6" s="155"/>
      <c r="FR6" s="155"/>
      <c r="FS6" s="155"/>
      <c r="FT6" s="155"/>
      <c r="FU6" s="155"/>
      <c r="FV6" s="155"/>
      <c r="FW6" s="155"/>
      <c r="FX6" s="155"/>
      <c r="FY6" s="155"/>
      <c r="FZ6" s="155"/>
      <c r="GA6" s="155"/>
      <c r="GB6" s="155"/>
      <c r="GC6" s="155"/>
      <c r="GD6" s="155"/>
      <c r="GE6" s="155"/>
      <c r="GF6" s="155"/>
      <c r="GG6" s="155"/>
      <c r="GH6" s="155"/>
      <c r="GI6" s="155"/>
      <c r="GJ6" s="155"/>
      <c r="GK6" s="155"/>
      <c r="GL6" s="155"/>
      <c r="GM6" s="155"/>
      <c r="GN6" s="155"/>
      <c r="GO6" s="155"/>
      <c r="GP6" s="155"/>
      <c r="GQ6" s="155"/>
      <c r="GR6" s="155"/>
      <c r="GS6" s="155"/>
      <c r="GT6" s="155"/>
      <c r="GU6" s="155"/>
      <c r="GV6" s="155"/>
      <c r="GW6" s="155"/>
      <c r="GX6" s="155"/>
      <c r="GY6" s="155"/>
      <c r="GZ6" s="155"/>
      <c r="HA6" s="155"/>
      <c r="HB6" s="155"/>
      <c r="HC6" s="155"/>
      <c r="HD6" s="155"/>
      <c r="HE6" s="155"/>
      <c r="HF6" s="155"/>
      <c r="HG6" s="155"/>
      <c r="HH6" s="155"/>
      <c r="HI6" s="155"/>
      <c r="HJ6" s="155"/>
      <c r="HK6" s="155"/>
      <c r="HL6" s="155"/>
      <c r="HM6" s="155"/>
      <c r="HN6" s="155"/>
      <c r="HO6" s="155"/>
      <c r="HP6" s="155"/>
      <c r="HQ6" s="155"/>
      <c r="HR6" s="155"/>
      <c r="HS6" s="155"/>
      <c r="HT6" s="155"/>
      <c r="HU6" s="155"/>
      <c r="HV6" s="155"/>
      <c r="HW6" s="155"/>
      <c r="HX6" s="155"/>
      <c r="HY6" s="155"/>
      <c r="HZ6" s="155"/>
      <c r="IA6" s="155"/>
      <c r="IB6" s="155"/>
      <c r="IC6" s="155"/>
      <c r="ID6" s="155"/>
      <c r="IE6" s="155"/>
      <c r="IF6" s="155"/>
      <c r="IG6" s="155"/>
      <c r="IH6" s="155"/>
      <c r="II6" s="155"/>
      <c r="IJ6" s="155"/>
      <c r="IK6" s="155"/>
      <c r="IL6" s="155"/>
      <c r="IM6" s="155"/>
      <c r="IN6" s="155"/>
      <c r="IO6" s="155"/>
      <c r="IP6" s="155"/>
      <c r="IQ6" s="155"/>
      <c r="IR6" s="155"/>
      <c r="IS6" s="156"/>
    </row>
    <row r="7" spans="1:253" ht="23.25" customHeight="1" thickBot="1">
      <c r="A7" s="15" t="s">
        <v>155</v>
      </c>
      <c r="B7" s="15" t="s">
        <v>152</v>
      </c>
      <c r="C7" s="16">
        <f>21*60*12</f>
        <v>15120</v>
      </c>
      <c r="D7" s="16">
        <v>0</v>
      </c>
      <c r="E7" s="130">
        <f>C7</f>
        <v>15120</v>
      </c>
      <c r="F7" s="152">
        <v>66</v>
      </c>
      <c r="G7" s="175">
        <f t="shared" si="0"/>
        <v>0.99563492063492065</v>
      </c>
      <c r="H7" s="168">
        <v>0</v>
      </c>
      <c r="I7" s="154">
        <v>0</v>
      </c>
      <c r="J7" s="176">
        <f t="shared" si="1"/>
        <v>0.99563492063492065</v>
      </c>
    </row>
    <row r="8" spans="1:253" ht="23.25" customHeight="1" thickBot="1">
      <c r="A8" s="15" t="s">
        <v>156</v>
      </c>
      <c r="B8" s="15" t="s">
        <v>152</v>
      </c>
      <c r="C8" s="16">
        <f>21*60*12</f>
        <v>15120</v>
      </c>
      <c r="D8" s="16">
        <v>0</v>
      </c>
      <c r="E8" s="130">
        <f t="shared" si="2"/>
        <v>15120</v>
      </c>
      <c r="F8" s="152">
        <v>0</v>
      </c>
      <c r="G8" s="175">
        <f t="shared" si="0"/>
        <v>1</v>
      </c>
      <c r="H8" s="168">
        <v>0</v>
      </c>
      <c r="I8" s="154">
        <v>0</v>
      </c>
      <c r="J8" s="176">
        <f t="shared" si="1"/>
        <v>1</v>
      </c>
    </row>
    <row r="9" spans="1:253" ht="23.25" customHeight="1" thickBot="1">
      <c r="A9" s="15" t="s">
        <v>157</v>
      </c>
      <c r="B9" s="15" t="s">
        <v>152</v>
      </c>
      <c r="C9" s="16">
        <f>22*60*12</f>
        <v>15840</v>
      </c>
      <c r="D9" s="16">
        <v>0</v>
      </c>
      <c r="E9" s="130">
        <f t="shared" si="2"/>
        <v>15840</v>
      </c>
      <c r="F9" s="152">
        <v>0</v>
      </c>
      <c r="G9" s="175">
        <f t="shared" si="0"/>
        <v>1</v>
      </c>
      <c r="H9" s="168">
        <v>0</v>
      </c>
      <c r="I9" s="154">
        <v>0</v>
      </c>
      <c r="J9" s="176">
        <f t="shared" si="1"/>
        <v>1</v>
      </c>
    </row>
    <row r="10" spans="1:253" ht="23.25" customHeight="1" thickBot="1">
      <c r="A10" s="15" t="s">
        <v>158</v>
      </c>
      <c r="B10" s="15" t="s">
        <v>152</v>
      </c>
      <c r="C10" s="16"/>
      <c r="D10" s="16">
        <v>0</v>
      </c>
      <c r="E10" s="130">
        <f t="shared" si="2"/>
        <v>0</v>
      </c>
      <c r="F10" s="152"/>
      <c r="G10" s="175"/>
      <c r="H10" s="168">
        <v>0</v>
      </c>
      <c r="I10" s="154">
        <v>0</v>
      </c>
      <c r="J10" s="176"/>
    </row>
    <row r="11" spans="1:253" ht="23.25" customHeight="1" thickBot="1">
      <c r="A11" s="15" t="s">
        <v>159</v>
      </c>
      <c r="B11" s="15" t="s">
        <v>152</v>
      </c>
      <c r="C11" s="16"/>
      <c r="D11" s="16">
        <v>0</v>
      </c>
      <c r="E11" s="130">
        <f t="shared" si="2"/>
        <v>0</v>
      </c>
      <c r="F11" s="152"/>
      <c r="G11" s="175"/>
      <c r="H11" s="168">
        <v>0</v>
      </c>
      <c r="I11" s="154">
        <v>0</v>
      </c>
      <c r="J11" s="176"/>
    </row>
    <row r="12" spans="1:253" ht="23.25" customHeight="1" thickBot="1">
      <c r="A12" s="15" t="s">
        <v>160</v>
      </c>
      <c r="B12" s="15" t="s">
        <v>152</v>
      </c>
      <c r="C12" s="16"/>
      <c r="D12" s="16">
        <v>0</v>
      </c>
      <c r="E12" s="130">
        <f t="shared" si="2"/>
        <v>0</v>
      </c>
      <c r="F12" s="152"/>
      <c r="G12" s="175"/>
      <c r="H12" s="168">
        <v>0</v>
      </c>
      <c r="I12" s="154">
        <v>0</v>
      </c>
      <c r="J12" s="176"/>
    </row>
    <row r="13" spans="1:253" ht="23.25" customHeight="1" thickBot="1">
      <c r="A13" s="18" t="s">
        <v>161</v>
      </c>
      <c r="B13" s="18" t="s">
        <v>152</v>
      </c>
      <c r="C13" s="16"/>
      <c r="D13" s="16">
        <v>0</v>
      </c>
      <c r="E13" s="130">
        <f t="shared" si="2"/>
        <v>0</v>
      </c>
      <c r="F13" s="152"/>
      <c r="G13" s="175"/>
      <c r="H13" s="168">
        <v>0</v>
      </c>
      <c r="I13" s="154">
        <v>0</v>
      </c>
      <c r="J13" s="176"/>
    </row>
    <row r="14" spans="1:253" ht="23.25" customHeight="1" thickBot="1">
      <c r="A14" s="18" t="s">
        <v>169</v>
      </c>
      <c r="B14" s="18" t="s">
        <v>152</v>
      </c>
      <c r="C14" s="16"/>
      <c r="D14" s="16">
        <v>0</v>
      </c>
      <c r="E14" s="130">
        <f t="shared" si="2"/>
        <v>0</v>
      </c>
      <c r="F14" s="152"/>
      <c r="G14" s="175"/>
      <c r="H14" s="168">
        <v>0</v>
      </c>
      <c r="I14" s="154">
        <v>0</v>
      </c>
      <c r="J14" s="176"/>
    </row>
    <row r="15" spans="1:253" ht="23.25" customHeight="1" thickBot="1">
      <c r="A15" s="18" t="s">
        <v>170</v>
      </c>
      <c r="B15" s="18" t="s">
        <v>152</v>
      </c>
      <c r="C15" s="16"/>
      <c r="D15" s="16">
        <v>0</v>
      </c>
      <c r="E15" s="130">
        <f t="shared" si="2"/>
        <v>0</v>
      </c>
      <c r="F15" s="153"/>
      <c r="G15" s="175"/>
      <c r="H15" s="168">
        <v>0</v>
      </c>
      <c r="I15" s="154">
        <v>0</v>
      </c>
      <c r="J15" s="176"/>
    </row>
    <row r="16" spans="1:253" ht="23.25" customHeight="1">
      <c r="A16" s="225" t="s">
        <v>182</v>
      </c>
      <c r="B16" s="225" t="s">
        <v>152</v>
      </c>
      <c r="C16" s="20">
        <f>SUM(C4:C15)</f>
        <v>92160</v>
      </c>
      <c r="D16" s="227">
        <f>SUM(D4:D15)</f>
        <v>0</v>
      </c>
      <c r="E16" s="229">
        <f>C16-D16</f>
        <v>92160</v>
      </c>
      <c r="F16" s="231">
        <f>SUM(F4:F15)</f>
        <v>66</v>
      </c>
      <c r="G16" s="233">
        <f>(C16-F16)/C16</f>
        <v>0.99928385416666665</v>
      </c>
      <c r="H16" s="235">
        <f>SUM(H4:H15)</f>
        <v>0</v>
      </c>
      <c r="I16" s="236">
        <f>SUM(I4:I15)</f>
        <v>0</v>
      </c>
      <c r="J16" s="236"/>
    </row>
    <row r="17" spans="1:10" ht="23.25" customHeight="1" thickBot="1">
      <c r="A17" s="226"/>
      <c r="B17" s="226"/>
      <c r="C17" s="21" t="s">
        <v>183</v>
      </c>
      <c r="D17" s="228"/>
      <c r="E17" s="230"/>
      <c r="F17" s="232"/>
      <c r="G17" s="234"/>
      <c r="H17" s="232"/>
      <c r="I17" s="232"/>
      <c r="J17" s="232"/>
    </row>
  </sheetData>
  <mergeCells count="10">
    <mergeCell ref="A1:J1"/>
    <mergeCell ref="A16:A17"/>
    <mergeCell ref="B16:B17"/>
    <mergeCell ref="D16:D17"/>
    <mergeCell ref="E16:E17"/>
    <mergeCell ref="F16:F17"/>
    <mergeCell ref="G16:G17"/>
    <mergeCell ref="H16:H17"/>
    <mergeCell ref="I16:I17"/>
    <mergeCell ref="J16:J17"/>
  </mergeCells>
  <pageMargins left="0.7" right="0.7" top="0.75" bottom="0.75" header="0.3" footer="0.3"/>
  <pageSetup scale="68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92D050"/>
  </sheetPr>
  <dimension ref="A1:IS17"/>
  <sheetViews>
    <sheetView view="pageBreakPreview" zoomScale="60" zoomScaleNormal="100" workbookViewId="0">
      <selection sqref="A1:J1"/>
    </sheetView>
  </sheetViews>
  <sheetFormatPr defaultColWidth="0" defaultRowHeight="12.75" zeroHeight="1"/>
  <cols>
    <col min="1" max="1" width="12.5703125" bestFit="1" customWidth="1"/>
    <col min="2" max="2" width="29.140625" bestFit="1" customWidth="1"/>
    <col min="3" max="4" width="15.7109375" bestFit="1" customWidth="1"/>
    <col min="5" max="5" width="13.5703125" bestFit="1" customWidth="1"/>
    <col min="6" max="10" width="15.42578125" customWidth="1"/>
  </cols>
  <sheetData>
    <row r="1" spans="1:253" ht="23.25" customHeight="1">
      <c r="A1" s="224" t="s">
        <v>194</v>
      </c>
      <c r="B1" s="224"/>
      <c r="C1" s="224"/>
      <c r="D1" s="224"/>
      <c r="E1" s="224"/>
      <c r="F1" s="224"/>
      <c r="G1" s="224"/>
      <c r="H1" s="224"/>
      <c r="I1" s="224"/>
      <c r="J1" s="224"/>
    </row>
    <row r="2" spans="1:253" ht="23.25" customHeight="1" thickBot="1">
      <c r="A2" s="106" t="s">
        <v>73</v>
      </c>
    </row>
    <row r="3" spans="1:253" ht="33" thickBot="1">
      <c r="A3" s="22" t="s">
        <v>162</v>
      </c>
      <c r="B3" s="22" t="s">
        <v>163</v>
      </c>
      <c r="C3" s="22" t="s">
        <v>146</v>
      </c>
      <c r="D3" s="22" t="s">
        <v>147</v>
      </c>
      <c r="E3" s="22" t="s">
        <v>148</v>
      </c>
      <c r="F3" s="150" t="s">
        <v>149</v>
      </c>
      <c r="G3" s="167" t="s">
        <v>79</v>
      </c>
      <c r="H3" s="157" t="s">
        <v>80</v>
      </c>
      <c r="I3" s="157" t="s">
        <v>81</v>
      </c>
      <c r="J3" s="157" t="s">
        <v>82</v>
      </c>
    </row>
    <row r="4" spans="1:253" ht="23.25" customHeight="1" thickBot="1">
      <c r="A4" s="15" t="s">
        <v>151</v>
      </c>
      <c r="B4" s="15" t="s">
        <v>152</v>
      </c>
      <c r="C4" s="16">
        <f>(31*24*60)-'2011 Retail Business Hours'!C4</f>
        <v>29520</v>
      </c>
      <c r="D4" s="16">
        <v>1624</v>
      </c>
      <c r="E4" s="130">
        <f t="shared" ref="E4:E15" si="0">SUM(C4-D4)</f>
        <v>27896</v>
      </c>
      <c r="F4" s="152">
        <v>0</v>
      </c>
      <c r="G4" s="175">
        <f t="shared" ref="G4:G9" si="1">(E4+H4-F4)/(E4+H4)</f>
        <v>1</v>
      </c>
      <c r="H4" s="168">
        <v>0</v>
      </c>
      <c r="I4" s="154">
        <v>0</v>
      </c>
      <c r="J4" s="176">
        <f t="shared" ref="J4:J9" si="2">(E4-H4-F4)/(E4-H4)</f>
        <v>1</v>
      </c>
    </row>
    <row r="5" spans="1:253" ht="23.25" customHeight="1" thickBot="1">
      <c r="A5" s="147" t="s">
        <v>153</v>
      </c>
      <c r="B5" s="147" t="s">
        <v>152</v>
      </c>
      <c r="C5" s="16">
        <f>(28*24*60)-'2011 Retail Business Hours'!C5</f>
        <v>25920</v>
      </c>
      <c r="D5" s="16">
        <v>739</v>
      </c>
      <c r="E5" s="130">
        <f t="shared" si="0"/>
        <v>25181</v>
      </c>
      <c r="F5" s="152">
        <v>0</v>
      </c>
      <c r="G5" s="175">
        <f t="shared" si="1"/>
        <v>1</v>
      </c>
      <c r="H5" s="168">
        <v>0</v>
      </c>
      <c r="I5" s="154">
        <v>0</v>
      </c>
      <c r="J5" s="176">
        <f t="shared" si="2"/>
        <v>1</v>
      </c>
    </row>
    <row r="6" spans="1:253" ht="23.25" customHeight="1" thickBot="1">
      <c r="A6" s="15" t="s">
        <v>154</v>
      </c>
      <c r="B6" s="15" t="s">
        <v>152</v>
      </c>
      <c r="C6" s="16">
        <f>(31*24*60)-'2011 Retail Business Hours'!C6</f>
        <v>28080</v>
      </c>
      <c r="D6" s="16">
        <v>2404</v>
      </c>
      <c r="E6" s="130">
        <f t="shared" si="0"/>
        <v>25676</v>
      </c>
      <c r="F6" s="152">
        <v>0</v>
      </c>
      <c r="G6" s="175">
        <f t="shared" si="1"/>
        <v>1</v>
      </c>
      <c r="H6" s="168">
        <v>0</v>
      </c>
      <c r="I6" s="154">
        <v>0</v>
      </c>
      <c r="J6" s="176">
        <f t="shared" si="2"/>
        <v>1</v>
      </c>
      <c r="K6" s="155"/>
      <c r="L6" s="155"/>
      <c r="M6" s="155"/>
      <c r="N6" s="155"/>
      <c r="O6" s="155"/>
      <c r="P6" s="155"/>
      <c r="Q6" s="155"/>
      <c r="R6" s="155"/>
      <c r="S6" s="155"/>
      <c r="T6" s="155"/>
      <c r="U6" s="155"/>
      <c r="V6" s="155"/>
      <c r="W6" s="155"/>
      <c r="X6" s="155"/>
      <c r="Y6" s="155"/>
      <c r="Z6" s="155"/>
      <c r="AA6" s="155"/>
      <c r="AB6" s="155"/>
      <c r="AC6" s="155"/>
      <c r="AD6" s="155"/>
      <c r="AE6" s="155"/>
      <c r="AF6" s="155"/>
      <c r="AG6" s="155"/>
      <c r="AH6" s="155"/>
      <c r="AI6" s="155"/>
      <c r="AJ6" s="155"/>
      <c r="AK6" s="155"/>
      <c r="AL6" s="155"/>
      <c r="AM6" s="155"/>
      <c r="AN6" s="155"/>
      <c r="AO6" s="155"/>
      <c r="AP6" s="155"/>
      <c r="AQ6" s="155"/>
      <c r="AR6" s="155"/>
      <c r="AS6" s="155"/>
      <c r="AT6" s="155"/>
      <c r="AU6" s="155"/>
      <c r="AV6" s="155"/>
      <c r="AW6" s="155"/>
      <c r="AX6" s="155"/>
      <c r="AY6" s="155"/>
      <c r="AZ6" s="155"/>
      <c r="BA6" s="155"/>
      <c r="BB6" s="155"/>
      <c r="BC6" s="155"/>
      <c r="BD6" s="155"/>
      <c r="BE6" s="155"/>
      <c r="BF6" s="155"/>
      <c r="BG6" s="155"/>
      <c r="BH6" s="155"/>
      <c r="BI6" s="155"/>
      <c r="BJ6" s="155"/>
      <c r="BK6" s="155"/>
      <c r="BL6" s="155"/>
      <c r="BM6" s="155"/>
      <c r="BN6" s="155"/>
      <c r="BO6" s="155"/>
      <c r="BP6" s="155"/>
      <c r="BQ6" s="155"/>
      <c r="BR6" s="155"/>
      <c r="BS6" s="155"/>
      <c r="BT6" s="155"/>
      <c r="BU6" s="155"/>
      <c r="BV6" s="155"/>
      <c r="BW6" s="155"/>
      <c r="BX6" s="155"/>
      <c r="BY6" s="155"/>
      <c r="BZ6" s="155"/>
      <c r="CA6" s="155"/>
      <c r="CB6" s="155"/>
      <c r="CC6" s="155"/>
      <c r="CD6" s="155"/>
      <c r="CE6" s="155"/>
      <c r="CF6" s="155"/>
      <c r="CG6" s="155"/>
      <c r="CH6" s="155"/>
      <c r="CI6" s="155"/>
      <c r="CJ6" s="155"/>
      <c r="CK6" s="155"/>
      <c r="CL6" s="155"/>
      <c r="CM6" s="155"/>
      <c r="CN6" s="155"/>
      <c r="CO6" s="155"/>
      <c r="CP6" s="155"/>
      <c r="CQ6" s="155"/>
      <c r="CR6" s="155"/>
      <c r="CS6" s="155"/>
      <c r="CT6" s="155"/>
      <c r="CU6" s="155"/>
      <c r="CV6" s="155"/>
      <c r="CW6" s="155"/>
      <c r="CX6" s="155"/>
      <c r="CY6" s="155"/>
      <c r="CZ6" s="155"/>
      <c r="DA6" s="155"/>
      <c r="DB6" s="155"/>
      <c r="DC6" s="155"/>
      <c r="DD6" s="155"/>
      <c r="DE6" s="155"/>
      <c r="DF6" s="155"/>
      <c r="DG6" s="155"/>
      <c r="DH6" s="155"/>
      <c r="DI6" s="155"/>
      <c r="DJ6" s="155"/>
      <c r="DK6" s="155"/>
      <c r="DL6" s="155"/>
      <c r="DM6" s="155"/>
      <c r="DN6" s="155"/>
      <c r="DO6" s="155"/>
      <c r="DP6" s="155"/>
      <c r="DQ6" s="155"/>
      <c r="DR6" s="155"/>
      <c r="DS6" s="155"/>
      <c r="DT6" s="155"/>
      <c r="DU6" s="155"/>
      <c r="DV6" s="155"/>
      <c r="DW6" s="155"/>
      <c r="DX6" s="155"/>
      <c r="DY6" s="155"/>
      <c r="DZ6" s="155"/>
      <c r="EA6" s="155"/>
      <c r="EB6" s="155"/>
      <c r="EC6" s="155"/>
      <c r="ED6" s="155"/>
      <c r="EE6" s="155"/>
      <c r="EF6" s="155"/>
      <c r="EG6" s="155"/>
      <c r="EH6" s="155"/>
      <c r="EI6" s="155"/>
      <c r="EJ6" s="155"/>
      <c r="EK6" s="155"/>
      <c r="EL6" s="155"/>
      <c r="EM6" s="155"/>
      <c r="EN6" s="155"/>
      <c r="EO6" s="155"/>
      <c r="EP6" s="155"/>
      <c r="EQ6" s="155"/>
      <c r="ER6" s="155"/>
      <c r="ES6" s="155"/>
      <c r="ET6" s="155"/>
      <c r="EU6" s="155"/>
      <c r="EV6" s="155"/>
      <c r="EW6" s="155"/>
      <c r="EX6" s="155"/>
      <c r="EY6" s="155"/>
      <c r="EZ6" s="155"/>
      <c r="FA6" s="155"/>
      <c r="FB6" s="155"/>
      <c r="FC6" s="155"/>
      <c r="FD6" s="155"/>
      <c r="FE6" s="155"/>
      <c r="FF6" s="155"/>
      <c r="FG6" s="155"/>
      <c r="FH6" s="155"/>
      <c r="FI6" s="155"/>
      <c r="FJ6" s="155"/>
      <c r="FK6" s="155"/>
      <c r="FL6" s="155"/>
      <c r="FM6" s="155"/>
      <c r="FN6" s="155"/>
      <c r="FO6" s="155"/>
      <c r="FP6" s="155"/>
      <c r="FQ6" s="155"/>
      <c r="FR6" s="155"/>
      <c r="FS6" s="155"/>
      <c r="FT6" s="155"/>
      <c r="FU6" s="155"/>
      <c r="FV6" s="155"/>
      <c r="FW6" s="155"/>
      <c r="FX6" s="155"/>
      <c r="FY6" s="155"/>
      <c r="FZ6" s="155"/>
      <c r="GA6" s="155"/>
      <c r="GB6" s="155"/>
      <c r="GC6" s="155"/>
      <c r="GD6" s="155"/>
      <c r="GE6" s="155"/>
      <c r="GF6" s="155"/>
      <c r="GG6" s="155"/>
      <c r="GH6" s="155"/>
      <c r="GI6" s="155"/>
      <c r="GJ6" s="155"/>
      <c r="GK6" s="155"/>
      <c r="GL6" s="155"/>
      <c r="GM6" s="155"/>
      <c r="GN6" s="155"/>
      <c r="GO6" s="155"/>
      <c r="GP6" s="155"/>
      <c r="GQ6" s="155"/>
      <c r="GR6" s="155"/>
      <c r="GS6" s="155"/>
      <c r="GT6" s="155"/>
      <c r="GU6" s="155"/>
      <c r="GV6" s="155"/>
      <c r="GW6" s="155"/>
      <c r="GX6" s="155"/>
      <c r="GY6" s="155"/>
      <c r="GZ6" s="155"/>
      <c r="HA6" s="155"/>
      <c r="HB6" s="155"/>
      <c r="HC6" s="155"/>
      <c r="HD6" s="155"/>
      <c r="HE6" s="155"/>
      <c r="HF6" s="155"/>
      <c r="HG6" s="155"/>
      <c r="HH6" s="155"/>
      <c r="HI6" s="155"/>
      <c r="HJ6" s="155"/>
      <c r="HK6" s="155"/>
      <c r="HL6" s="155"/>
      <c r="HM6" s="155"/>
      <c r="HN6" s="155"/>
      <c r="HO6" s="155"/>
      <c r="HP6" s="155"/>
      <c r="HQ6" s="155"/>
      <c r="HR6" s="155"/>
      <c r="HS6" s="155"/>
      <c r="HT6" s="155"/>
      <c r="HU6" s="155"/>
      <c r="HV6" s="155"/>
      <c r="HW6" s="155"/>
      <c r="HX6" s="155"/>
      <c r="HY6" s="155"/>
      <c r="HZ6" s="155"/>
      <c r="IA6" s="155"/>
      <c r="IB6" s="155"/>
      <c r="IC6" s="155"/>
      <c r="ID6" s="155"/>
      <c r="IE6" s="155"/>
      <c r="IF6" s="155"/>
      <c r="IG6" s="155"/>
      <c r="IH6" s="155"/>
      <c r="II6" s="155"/>
      <c r="IJ6" s="155"/>
      <c r="IK6" s="155"/>
      <c r="IL6" s="155"/>
      <c r="IM6" s="155"/>
      <c r="IN6" s="155"/>
      <c r="IO6" s="155"/>
      <c r="IP6" s="155"/>
      <c r="IQ6" s="155"/>
      <c r="IR6" s="155"/>
      <c r="IS6" s="156"/>
    </row>
    <row r="7" spans="1:253" ht="23.25" customHeight="1" thickBot="1">
      <c r="A7" s="15" t="s">
        <v>155</v>
      </c>
      <c r="B7" s="15" t="s">
        <v>152</v>
      </c>
      <c r="C7" s="16">
        <f>(30*24*60)-'2011 Retail Business Hours'!C7</f>
        <v>28080</v>
      </c>
      <c r="D7" s="16">
        <v>895</v>
      </c>
      <c r="E7" s="130">
        <f t="shared" si="0"/>
        <v>27185</v>
      </c>
      <c r="F7" s="152">
        <v>0</v>
      </c>
      <c r="G7" s="175">
        <f t="shared" si="1"/>
        <v>1</v>
      </c>
      <c r="H7" s="168">
        <v>0</v>
      </c>
      <c r="I7" s="154">
        <v>0</v>
      </c>
      <c r="J7" s="176">
        <f t="shared" si="2"/>
        <v>1</v>
      </c>
    </row>
    <row r="8" spans="1:253" ht="23.25" customHeight="1" thickBot="1">
      <c r="A8" s="15" t="s">
        <v>156</v>
      </c>
      <c r="B8" s="15" t="s">
        <v>152</v>
      </c>
      <c r="C8" s="16">
        <f>(31*24*60)-'2011 Retail Business Hours'!C8</f>
        <v>29520</v>
      </c>
      <c r="D8" s="16">
        <v>1614</v>
      </c>
      <c r="E8" s="130">
        <f t="shared" si="0"/>
        <v>27906</v>
      </c>
      <c r="F8" s="152">
        <v>101</v>
      </c>
      <c r="G8" s="175">
        <f t="shared" si="1"/>
        <v>0.99638070665806633</v>
      </c>
      <c r="H8" s="168">
        <v>0</v>
      </c>
      <c r="I8" s="154">
        <v>0</v>
      </c>
      <c r="J8" s="176">
        <f t="shared" si="2"/>
        <v>0.99638070665806633</v>
      </c>
    </row>
    <row r="9" spans="1:253" ht="23.25" customHeight="1" thickBot="1">
      <c r="A9" s="15" t="s">
        <v>157</v>
      </c>
      <c r="B9" s="15" t="s">
        <v>152</v>
      </c>
      <c r="C9" s="16">
        <f>(30*24*60)-'2011 Retail Business Hours'!C9</f>
        <v>27360</v>
      </c>
      <c r="D9" s="16">
        <v>2167</v>
      </c>
      <c r="E9" s="130">
        <f t="shared" si="0"/>
        <v>25193</v>
      </c>
      <c r="F9" s="152">
        <v>0</v>
      </c>
      <c r="G9" s="175">
        <f t="shared" si="1"/>
        <v>1</v>
      </c>
      <c r="H9" s="168">
        <v>0</v>
      </c>
      <c r="I9" s="154">
        <v>0</v>
      </c>
      <c r="J9" s="176">
        <f t="shared" si="2"/>
        <v>1</v>
      </c>
    </row>
    <row r="10" spans="1:253" ht="23.25" customHeight="1" thickBot="1">
      <c r="A10" s="15" t="s">
        <v>158</v>
      </c>
      <c r="B10" s="15" t="s">
        <v>152</v>
      </c>
      <c r="C10" s="16"/>
      <c r="D10" s="16"/>
      <c r="E10" s="130">
        <f t="shared" si="0"/>
        <v>0</v>
      </c>
      <c r="F10" s="152"/>
      <c r="G10" s="175"/>
      <c r="H10" s="168">
        <v>0</v>
      </c>
      <c r="I10" s="154">
        <v>0</v>
      </c>
      <c r="J10" s="176"/>
    </row>
    <row r="11" spans="1:253" ht="23.25" customHeight="1" thickBot="1">
      <c r="A11" s="15" t="s">
        <v>159</v>
      </c>
      <c r="B11" s="15" t="s">
        <v>152</v>
      </c>
      <c r="C11" s="16"/>
      <c r="D11" s="16"/>
      <c r="E11" s="130">
        <f t="shared" si="0"/>
        <v>0</v>
      </c>
      <c r="F11" s="152"/>
      <c r="G11" s="175"/>
      <c r="H11" s="168">
        <v>0</v>
      </c>
      <c r="I11" s="154">
        <v>0</v>
      </c>
      <c r="J11" s="176"/>
    </row>
    <row r="12" spans="1:253" ht="23.25" customHeight="1" thickBot="1">
      <c r="A12" s="15" t="s">
        <v>160</v>
      </c>
      <c r="B12" s="15" t="s">
        <v>152</v>
      </c>
      <c r="C12" s="16"/>
      <c r="D12" s="16"/>
      <c r="E12" s="130">
        <f t="shared" si="0"/>
        <v>0</v>
      </c>
      <c r="F12" s="152"/>
      <c r="G12" s="175"/>
      <c r="H12" s="168">
        <v>0</v>
      </c>
      <c r="I12" s="154">
        <v>0</v>
      </c>
      <c r="J12" s="176"/>
    </row>
    <row r="13" spans="1:253" ht="23.25" customHeight="1" thickBot="1">
      <c r="A13" s="18" t="s">
        <v>161</v>
      </c>
      <c r="B13" s="18" t="s">
        <v>152</v>
      </c>
      <c r="C13" s="16"/>
      <c r="D13" s="16"/>
      <c r="E13" s="130">
        <f t="shared" si="0"/>
        <v>0</v>
      </c>
      <c r="F13" s="152"/>
      <c r="G13" s="175"/>
      <c r="H13" s="168">
        <v>0</v>
      </c>
      <c r="I13" s="154">
        <v>0</v>
      </c>
      <c r="J13" s="176"/>
    </row>
    <row r="14" spans="1:253" ht="23.25" customHeight="1" thickBot="1">
      <c r="A14" s="18" t="s">
        <v>169</v>
      </c>
      <c r="B14" s="18" t="s">
        <v>152</v>
      </c>
      <c r="C14" s="16"/>
      <c r="D14" s="16"/>
      <c r="E14" s="130">
        <f t="shared" si="0"/>
        <v>0</v>
      </c>
      <c r="F14" s="152"/>
      <c r="G14" s="175"/>
      <c r="H14" s="168">
        <v>0</v>
      </c>
      <c r="I14" s="154">
        <v>0</v>
      </c>
      <c r="J14" s="176"/>
    </row>
    <row r="15" spans="1:253" ht="23.25" customHeight="1" thickBot="1">
      <c r="A15" s="18" t="s">
        <v>170</v>
      </c>
      <c r="B15" s="18" t="s">
        <v>152</v>
      </c>
      <c r="C15" s="16"/>
      <c r="D15" s="16"/>
      <c r="E15" s="130">
        <f t="shared" si="0"/>
        <v>0</v>
      </c>
      <c r="F15" s="153"/>
      <c r="G15" s="175"/>
      <c r="H15" s="168">
        <v>0</v>
      </c>
      <c r="I15" s="154">
        <v>0</v>
      </c>
      <c r="J15" s="176"/>
    </row>
    <row r="16" spans="1:253" ht="23.25" customHeight="1">
      <c r="A16" s="225" t="s">
        <v>182</v>
      </c>
      <c r="B16" s="225" t="s">
        <v>152</v>
      </c>
      <c r="C16" s="20">
        <f>SUM(C4:C15)</f>
        <v>168480</v>
      </c>
      <c r="D16" s="227">
        <f>SUM(D4:D15)</f>
        <v>9443</v>
      </c>
      <c r="E16" s="237">
        <f>C16-D16</f>
        <v>159037</v>
      </c>
      <c r="F16" s="231">
        <f>SUM(F4:F15)</f>
        <v>101</v>
      </c>
      <c r="G16" s="233">
        <f>(E16-F16)/E16</f>
        <v>0.99936492765834362</v>
      </c>
      <c r="H16" s="235">
        <f>SUM(H4:H15)</f>
        <v>0</v>
      </c>
      <c r="I16" s="236">
        <f>SUM(I4:I15)</f>
        <v>0</v>
      </c>
      <c r="J16" s="236"/>
    </row>
    <row r="17" spans="1:10" ht="23.25" customHeight="1" thickBot="1">
      <c r="A17" s="226"/>
      <c r="B17" s="226"/>
      <c r="C17" s="21" t="s">
        <v>183</v>
      </c>
      <c r="D17" s="228"/>
      <c r="E17" s="238"/>
      <c r="F17" s="232"/>
      <c r="G17" s="234"/>
      <c r="H17" s="232"/>
      <c r="I17" s="232"/>
      <c r="J17" s="232"/>
    </row>
  </sheetData>
  <mergeCells count="10">
    <mergeCell ref="A1:J1"/>
    <mergeCell ref="A16:A17"/>
    <mergeCell ref="B16:B17"/>
    <mergeCell ref="D16:D17"/>
    <mergeCell ref="E16:E17"/>
    <mergeCell ref="F16:F17"/>
    <mergeCell ref="G16:G17"/>
    <mergeCell ref="H16:H17"/>
    <mergeCell ref="I16:I17"/>
    <mergeCell ref="J16:J17"/>
  </mergeCells>
  <pageMargins left="0.7" right="0.7" top="0.75" bottom="0.75" header="0.3" footer="0.3"/>
  <pageSetup scale="56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rgb="FF92D050"/>
  </sheetPr>
  <dimension ref="A1:J22"/>
  <sheetViews>
    <sheetView view="pageBreakPreview" zoomScale="60" zoomScaleNormal="100" workbookViewId="0">
      <selection sqref="A1:J1"/>
    </sheetView>
  </sheetViews>
  <sheetFormatPr defaultColWidth="0" defaultRowHeight="0" customHeight="1" zeroHeight="1"/>
  <cols>
    <col min="1" max="1" width="12.5703125" bestFit="1" customWidth="1"/>
    <col min="2" max="2" width="25.28515625" bestFit="1" customWidth="1"/>
    <col min="3" max="4" width="15.7109375" bestFit="1" customWidth="1"/>
    <col min="5" max="5" width="13.5703125" bestFit="1" customWidth="1"/>
    <col min="6" max="10" width="15.42578125" customWidth="1"/>
  </cols>
  <sheetData>
    <row r="1" spans="1:10" ht="23.25" customHeight="1">
      <c r="A1" s="224" t="s">
        <v>193</v>
      </c>
      <c r="B1" s="224"/>
      <c r="C1" s="224"/>
      <c r="D1" s="224"/>
      <c r="E1" s="224"/>
      <c r="F1" s="224"/>
      <c r="G1" s="224"/>
      <c r="H1" s="224"/>
      <c r="I1" s="224"/>
      <c r="J1" s="224"/>
    </row>
    <row r="2" spans="1:10" ht="23.25" customHeight="1" thickBot="1">
      <c r="A2" s="106" t="s">
        <v>73</v>
      </c>
    </row>
    <row r="3" spans="1:10" ht="33" thickBot="1">
      <c r="A3" s="160" t="s">
        <v>162</v>
      </c>
      <c r="B3" s="161" t="s">
        <v>163</v>
      </c>
      <c r="C3" s="161" t="s">
        <v>146</v>
      </c>
      <c r="D3" s="161" t="s">
        <v>147</v>
      </c>
      <c r="E3" s="162" t="s">
        <v>148</v>
      </c>
      <c r="F3" s="164" t="s">
        <v>149</v>
      </c>
      <c r="G3" s="151" t="s">
        <v>79</v>
      </c>
      <c r="H3" s="157" t="s">
        <v>80</v>
      </c>
      <c r="I3" s="157" t="s">
        <v>81</v>
      </c>
      <c r="J3" s="157" t="s">
        <v>82</v>
      </c>
    </row>
    <row r="4" spans="1:10" ht="23.25" customHeight="1" thickBot="1">
      <c r="A4" s="158" t="s">
        <v>151</v>
      </c>
      <c r="B4" s="158" t="s">
        <v>78</v>
      </c>
      <c r="C4" s="159">
        <f>31*24*60</f>
        <v>44640</v>
      </c>
      <c r="D4" s="159">
        <v>1624</v>
      </c>
      <c r="E4" s="163">
        <f t="shared" ref="E4:E15" si="0">SUM(C4-D4)</f>
        <v>43016</v>
      </c>
      <c r="F4" s="154">
        <v>0</v>
      </c>
      <c r="G4" s="180">
        <f t="shared" ref="G4:G9" si="1">(E4+H4-F4)/(E4+H4)</f>
        <v>1</v>
      </c>
      <c r="H4" s="152">
        <v>0</v>
      </c>
      <c r="I4" s="166">
        <v>0</v>
      </c>
      <c r="J4" s="180">
        <f t="shared" ref="J4:J9" si="2">(E4-H4-F4)/(E4-H4)</f>
        <v>1</v>
      </c>
    </row>
    <row r="5" spans="1:10" ht="23.25" customHeight="1" thickBot="1">
      <c r="A5" s="15" t="s">
        <v>153</v>
      </c>
      <c r="B5" s="15" t="s">
        <v>78</v>
      </c>
      <c r="C5" s="159">
        <f>28*24*60</f>
        <v>40320</v>
      </c>
      <c r="D5" s="16">
        <v>739</v>
      </c>
      <c r="E5" s="163">
        <f t="shared" si="0"/>
        <v>39581</v>
      </c>
      <c r="F5" s="154">
        <v>0</v>
      </c>
      <c r="G5" s="180">
        <f t="shared" si="1"/>
        <v>1</v>
      </c>
      <c r="H5" s="152"/>
      <c r="I5" s="166"/>
      <c r="J5" s="180">
        <f t="shared" si="2"/>
        <v>1</v>
      </c>
    </row>
    <row r="6" spans="1:10" ht="23.25" customHeight="1" thickBot="1">
      <c r="A6" s="15" t="s">
        <v>154</v>
      </c>
      <c r="B6" s="15" t="s">
        <v>78</v>
      </c>
      <c r="C6" s="159">
        <f>31*24*60</f>
        <v>44640</v>
      </c>
      <c r="D6" s="159">
        <v>2404</v>
      </c>
      <c r="E6" s="163">
        <f t="shared" si="0"/>
        <v>42236</v>
      </c>
      <c r="F6" s="154">
        <v>0</v>
      </c>
      <c r="G6" s="180">
        <f t="shared" si="1"/>
        <v>1</v>
      </c>
      <c r="H6" s="152"/>
      <c r="I6" s="166"/>
      <c r="J6" s="180">
        <f t="shared" si="2"/>
        <v>1</v>
      </c>
    </row>
    <row r="7" spans="1:10" ht="23.25" customHeight="1" thickBot="1">
      <c r="A7" s="15" t="s">
        <v>155</v>
      </c>
      <c r="B7" s="15" t="s">
        <v>78</v>
      </c>
      <c r="C7" s="159">
        <f>30*24*60</f>
        <v>43200</v>
      </c>
      <c r="D7" s="159">
        <v>895</v>
      </c>
      <c r="E7" s="163">
        <f t="shared" si="0"/>
        <v>42305</v>
      </c>
      <c r="F7" s="154">
        <v>186</v>
      </c>
      <c r="G7" s="180">
        <f t="shared" si="1"/>
        <v>0.99560335657723675</v>
      </c>
      <c r="H7" s="152"/>
      <c r="I7" s="166"/>
      <c r="J7" s="180">
        <f t="shared" si="2"/>
        <v>0.99560335657723675</v>
      </c>
    </row>
    <row r="8" spans="1:10" ht="23.25" customHeight="1" thickBot="1">
      <c r="A8" s="15" t="s">
        <v>156</v>
      </c>
      <c r="B8" s="15" t="s">
        <v>78</v>
      </c>
      <c r="C8" s="159">
        <f>31*24*60</f>
        <v>44640</v>
      </c>
      <c r="D8" s="159">
        <v>1614</v>
      </c>
      <c r="E8" s="163">
        <f t="shared" si="0"/>
        <v>43026</v>
      </c>
      <c r="F8" s="154">
        <v>101</v>
      </c>
      <c r="G8" s="180">
        <f t="shared" si="1"/>
        <v>0.99765258215962438</v>
      </c>
      <c r="H8" s="152"/>
      <c r="I8" s="166"/>
      <c r="J8" s="180">
        <f t="shared" si="2"/>
        <v>0.99765258215962438</v>
      </c>
    </row>
    <row r="9" spans="1:10" ht="23.25" customHeight="1" thickBot="1">
      <c r="A9" s="15" t="s">
        <v>157</v>
      </c>
      <c r="B9" s="15" t="s">
        <v>78</v>
      </c>
      <c r="C9" s="159">
        <f>30*24*60</f>
        <v>43200</v>
      </c>
      <c r="D9" s="159">
        <v>2167</v>
      </c>
      <c r="E9" s="163">
        <f t="shared" si="0"/>
        <v>41033</v>
      </c>
      <c r="F9" s="154">
        <v>0</v>
      </c>
      <c r="G9" s="180">
        <f t="shared" si="1"/>
        <v>1</v>
      </c>
      <c r="H9" s="152"/>
      <c r="I9" s="166"/>
      <c r="J9" s="180">
        <f t="shared" si="2"/>
        <v>1</v>
      </c>
    </row>
    <row r="10" spans="1:10" ht="23.25" customHeight="1" thickBot="1">
      <c r="A10" s="15" t="s">
        <v>158</v>
      </c>
      <c r="B10" s="15" t="s">
        <v>78</v>
      </c>
      <c r="C10" s="159"/>
      <c r="D10" s="159"/>
      <c r="E10" s="163">
        <f t="shared" si="0"/>
        <v>0</v>
      </c>
      <c r="F10" s="154"/>
      <c r="G10" s="180"/>
      <c r="H10" s="152"/>
      <c r="I10" s="166"/>
      <c r="J10" s="180"/>
    </row>
    <row r="11" spans="1:10" ht="23.25" customHeight="1" thickBot="1">
      <c r="A11" s="15" t="s">
        <v>159</v>
      </c>
      <c r="B11" s="15" t="s">
        <v>78</v>
      </c>
      <c r="C11" s="159"/>
      <c r="D11" s="159"/>
      <c r="E11" s="130">
        <f t="shared" si="0"/>
        <v>0</v>
      </c>
      <c r="F11" s="154"/>
      <c r="G11" s="180"/>
      <c r="H11" s="152"/>
      <c r="I11" s="166"/>
      <c r="J11" s="180"/>
    </row>
    <row r="12" spans="1:10" ht="23.25" customHeight="1" thickBot="1">
      <c r="A12" s="15" t="s">
        <v>160</v>
      </c>
      <c r="B12" s="15" t="s">
        <v>78</v>
      </c>
      <c r="C12" s="159"/>
      <c r="D12" s="16"/>
      <c r="E12" s="130">
        <f t="shared" si="0"/>
        <v>0</v>
      </c>
      <c r="F12" s="154"/>
      <c r="G12" s="180"/>
      <c r="H12" s="152"/>
      <c r="I12" s="166"/>
      <c r="J12" s="180"/>
    </row>
    <row r="13" spans="1:10" ht="23.25" customHeight="1" thickBot="1">
      <c r="A13" s="18" t="s">
        <v>161</v>
      </c>
      <c r="B13" s="15" t="s">
        <v>78</v>
      </c>
      <c r="C13" s="159"/>
      <c r="D13" s="16"/>
      <c r="E13" s="130">
        <f t="shared" si="0"/>
        <v>0</v>
      </c>
      <c r="F13" s="154"/>
      <c r="G13" s="180"/>
      <c r="H13" s="152"/>
      <c r="I13" s="166"/>
      <c r="J13" s="180"/>
    </row>
    <row r="14" spans="1:10" ht="23.25" customHeight="1" thickBot="1">
      <c r="A14" s="18" t="s">
        <v>169</v>
      </c>
      <c r="B14" s="15" t="s">
        <v>78</v>
      </c>
      <c r="C14" s="159"/>
      <c r="D14" s="159"/>
      <c r="E14" s="149">
        <f t="shared" si="0"/>
        <v>0</v>
      </c>
      <c r="F14" s="154"/>
      <c r="G14" s="180"/>
      <c r="H14" s="152"/>
      <c r="I14" s="166"/>
      <c r="J14" s="180"/>
    </row>
    <row r="15" spans="1:10" ht="23.25" customHeight="1" thickBot="1">
      <c r="A15" s="18" t="s">
        <v>170</v>
      </c>
      <c r="B15" s="15" t="s">
        <v>78</v>
      </c>
      <c r="C15" s="159"/>
      <c r="D15" s="159"/>
      <c r="E15" s="149">
        <f t="shared" si="0"/>
        <v>0</v>
      </c>
      <c r="F15" s="154"/>
      <c r="G15" s="180"/>
      <c r="H15" s="152"/>
      <c r="I15" s="166"/>
      <c r="J15" s="180"/>
    </row>
    <row r="16" spans="1:10" ht="23.25" customHeight="1" thickBot="1">
      <c r="A16" s="225" t="s">
        <v>182</v>
      </c>
      <c r="B16" s="225" t="s">
        <v>78</v>
      </c>
      <c r="C16" s="20">
        <f>SUM(C4:C15)</f>
        <v>260640</v>
      </c>
      <c r="D16" s="20">
        <f>SUM(D4:D15)</f>
        <v>9443</v>
      </c>
      <c r="E16" s="207">
        <f>C16-D16</f>
        <v>251197</v>
      </c>
      <c r="F16" s="211">
        <f>SUM(F4:F15)</f>
        <v>287</v>
      </c>
      <c r="G16" s="180">
        <f>(E16+H16-F16)/(E16+H16)</f>
        <v>0.99885747043157358</v>
      </c>
      <c r="H16" s="231"/>
      <c r="I16" s="235"/>
      <c r="J16" s="231"/>
    </row>
    <row r="17" spans="1:10" ht="23.25" customHeight="1" thickBot="1">
      <c r="A17" s="226"/>
      <c r="B17" s="226"/>
      <c r="C17" s="21" t="s">
        <v>183</v>
      </c>
      <c r="D17" s="206"/>
      <c r="E17" s="208"/>
      <c r="F17" s="212"/>
      <c r="G17" s="213"/>
      <c r="H17" s="232"/>
      <c r="I17" s="232"/>
      <c r="J17" s="232"/>
    </row>
    <row r="18" spans="1:10" ht="23.25" hidden="1" customHeight="1"/>
    <row r="19" spans="1:10" ht="23.25" hidden="1" customHeight="1"/>
    <row r="20" spans="1:10" ht="23.25" hidden="1" customHeight="1"/>
    <row r="21" spans="1:10" ht="23.25" hidden="1" customHeight="1"/>
    <row r="22" spans="1:10" ht="23.25" hidden="1" customHeight="1"/>
  </sheetData>
  <mergeCells count="6">
    <mergeCell ref="A1:J1"/>
    <mergeCell ref="A16:A17"/>
    <mergeCell ref="B16:B17"/>
    <mergeCell ref="H16:H17"/>
    <mergeCell ref="I16:I17"/>
    <mergeCell ref="J16:J17"/>
  </mergeCells>
  <pageMargins left="0.7" right="0.7" top="0.75" bottom="0.75" header="0.3" footer="0.3"/>
  <pageSetup scale="57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rgb="FF92D050"/>
  </sheetPr>
  <dimension ref="A1:L22"/>
  <sheetViews>
    <sheetView view="pageBreakPreview" zoomScale="60" zoomScaleNormal="100" workbookViewId="0">
      <selection sqref="A1:J1"/>
    </sheetView>
  </sheetViews>
  <sheetFormatPr defaultColWidth="0" defaultRowHeight="0" customHeight="1" zeroHeight="1"/>
  <cols>
    <col min="1" max="1" width="12.5703125" bestFit="1" customWidth="1"/>
    <col min="2" max="2" width="30.42578125" bestFit="1" customWidth="1"/>
    <col min="3" max="4" width="15.7109375" bestFit="1" customWidth="1"/>
    <col min="5" max="5" width="13.5703125" bestFit="1" customWidth="1"/>
    <col min="6" max="10" width="15.42578125" customWidth="1"/>
  </cols>
  <sheetData>
    <row r="1" spans="1:12" ht="23.25" customHeight="1">
      <c r="A1" s="224" t="s">
        <v>192</v>
      </c>
      <c r="B1" s="224"/>
      <c r="C1" s="224"/>
      <c r="D1" s="224"/>
      <c r="E1" s="224"/>
      <c r="F1" s="224"/>
      <c r="G1" s="224"/>
      <c r="H1" s="224"/>
      <c r="I1" s="224"/>
      <c r="J1" s="224"/>
    </row>
    <row r="2" spans="1:12" ht="23.25" customHeight="1" thickBot="1">
      <c r="A2" s="106" t="s">
        <v>72</v>
      </c>
    </row>
    <row r="3" spans="1:12" ht="33" thickBot="1">
      <c r="A3" s="160" t="s">
        <v>162</v>
      </c>
      <c r="B3" s="161" t="s">
        <v>163</v>
      </c>
      <c r="C3" s="161" t="s">
        <v>146</v>
      </c>
      <c r="D3" s="161" t="s">
        <v>147</v>
      </c>
      <c r="E3" s="162" t="s">
        <v>148</v>
      </c>
      <c r="F3" s="164" t="s">
        <v>149</v>
      </c>
      <c r="G3" s="151" t="s">
        <v>79</v>
      </c>
      <c r="H3" s="157" t="s">
        <v>80</v>
      </c>
      <c r="I3" s="157" t="s">
        <v>81</v>
      </c>
      <c r="J3" s="157" t="s">
        <v>82</v>
      </c>
    </row>
    <row r="4" spans="1:12" ht="23.25" customHeight="1" thickBot="1">
      <c r="A4" s="15" t="s">
        <v>151</v>
      </c>
      <c r="B4" s="15" t="s">
        <v>77</v>
      </c>
      <c r="C4" s="16">
        <f>(21*12*60)+(5*4*60)</f>
        <v>16320</v>
      </c>
      <c r="D4" s="16">
        <v>1624</v>
      </c>
      <c r="E4" s="16">
        <f t="shared" ref="E4:E15" si="0">SUM(C4-D4)</f>
        <v>14696</v>
      </c>
      <c r="F4" s="130">
        <v>0</v>
      </c>
      <c r="G4" s="180">
        <f t="shared" ref="G4:G9" si="1">(E4+H4-F4)/(E4+H4)</f>
        <v>1</v>
      </c>
      <c r="H4" s="152">
        <v>0</v>
      </c>
      <c r="I4" s="166">
        <v>0</v>
      </c>
      <c r="J4" s="180">
        <f t="shared" ref="J4:J9" si="2">(E4-H4-F4)/(E4-H4)</f>
        <v>1</v>
      </c>
      <c r="K4">
        <v>22</v>
      </c>
    </row>
    <row r="5" spans="1:12" ht="23.25" customHeight="1" thickBot="1">
      <c r="A5" s="15" t="s">
        <v>153</v>
      </c>
      <c r="B5" s="15" t="s">
        <v>77</v>
      </c>
      <c r="C5" s="16">
        <f>(20*12*60)+(4*4*60)</f>
        <v>15360</v>
      </c>
      <c r="D5" s="16">
        <v>739</v>
      </c>
      <c r="E5" s="16">
        <f t="shared" si="0"/>
        <v>14621</v>
      </c>
      <c r="F5" s="130">
        <v>0</v>
      </c>
      <c r="G5" s="180">
        <f t="shared" si="1"/>
        <v>1</v>
      </c>
      <c r="H5" s="152"/>
      <c r="I5" s="166"/>
      <c r="J5" s="180">
        <f t="shared" si="2"/>
        <v>1</v>
      </c>
      <c r="K5">
        <v>20</v>
      </c>
    </row>
    <row r="6" spans="1:12" ht="23.25" customHeight="1" thickBot="1">
      <c r="A6" s="15" t="s">
        <v>154</v>
      </c>
      <c r="B6" s="15" t="s">
        <v>77</v>
      </c>
      <c r="C6" s="16">
        <f>(23*12*60)+(4*4*60)</f>
        <v>17520</v>
      </c>
      <c r="D6" s="16">
        <v>2404</v>
      </c>
      <c r="E6" s="16">
        <f t="shared" si="0"/>
        <v>15116</v>
      </c>
      <c r="F6" s="130">
        <v>0</v>
      </c>
      <c r="G6" s="180">
        <f t="shared" si="1"/>
        <v>1</v>
      </c>
      <c r="H6" s="152"/>
      <c r="I6" s="166"/>
      <c r="J6" s="180">
        <f t="shared" si="2"/>
        <v>1</v>
      </c>
      <c r="K6">
        <v>22</v>
      </c>
    </row>
    <row r="7" spans="1:12" ht="23.25" customHeight="1" thickBot="1">
      <c r="A7" s="15" t="s">
        <v>155</v>
      </c>
      <c r="B7" s="15" t="s">
        <v>77</v>
      </c>
      <c r="C7" s="16">
        <f>(21*12*60)+(5*4*60)</f>
        <v>16320</v>
      </c>
      <c r="D7" s="16">
        <v>895</v>
      </c>
      <c r="E7" s="16">
        <f t="shared" si="0"/>
        <v>15425</v>
      </c>
      <c r="F7" s="130">
        <v>66</v>
      </c>
      <c r="G7" s="180">
        <f t="shared" si="1"/>
        <v>0.99572123176661265</v>
      </c>
      <c r="H7" s="152"/>
      <c r="I7" s="166"/>
      <c r="J7" s="180">
        <f t="shared" si="2"/>
        <v>0.99572123176661265</v>
      </c>
      <c r="K7">
        <v>21</v>
      </c>
    </row>
    <row r="8" spans="1:12" ht="23.25" customHeight="1" thickBot="1">
      <c r="A8" s="15" t="s">
        <v>156</v>
      </c>
      <c r="B8" s="15" t="s">
        <v>77</v>
      </c>
      <c r="C8" s="16">
        <f>(21*12*60)+(4*4*60)</f>
        <v>16080</v>
      </c>
      <c r="D8" s="16">
        <v>1714</v>
      </c>
      <c r="E8" s="16">
        <f t="shared" si="0"/>
        <v>14366</v>
      </c>
      <c r="F8" s="130">
        <v>101</v>
      </c>
      <c r="G8" s="180">
        <f t="shared" si="1"/>
        <v>0.99296951134623412</v>
      </c>
      <c r="H8" s="152"/>
      <c r="I8" s="166"/>
      <c r="J8" s="180">
        <f t="shared" si="2"/>
        <v>0.99296951134623412</v>
      </c>
      <c r="K8">
        <v>23</v>
      </c>
    </row>
    <row r="9" spans="1:12" ht="23.25" customHeight="1" thickBot="1">
      <c r="A9" s="15" t="s">
        <v>157</v>
      </c>
      <c r="B9" s="15" t="s">
        <v>77</v>
      </c>
      <c r="C9" s="16">
        <f>(22*12*60)+(4*4*60)</f>
        <v>16800</v>
      </c>
      <c r="D9" s="16">
        <v>2167</v>
      </c>
      <c r="E9" s="16">
        <f t="shared" si="0"/>
        <v>14633</v>
      </c>
      <c r="F9" s="130">
        <v>0</v>
      </c>
      <c r="G9" s="180">
        <f t="shared" si="1"/>
        <v>1</v>
      </c>
      <c r="H9" s="152"/>
      <c r="I9" s="166"/>
      <c r="J9" s="165">
        <f t="shared" si="2"/>
        <v>1</v>
      </c>
      <c r="K9">
        <v>20</v>
      </c>
      <c r="L9" s="101">
        <v>1200</v>
      </c>
    </row>
    <row r="10" spans="1:12" ht="23.25" customHeight="1" thickBot="1">
      <c r="A10" s="15" t="s">
        <v>158</v>
      </c>
      <c r="B10" s="15" t="s">
        <v>77</v>
      </c>
      <c r="C10" s="16"/>
      <c r="D10" s="16"/>
      <c r="E10" s="16">
        <f t="shared" si="0"/>
        <v>0</v>
      </c>
      <c r="F10" s="130"/>
      <c r="G10" s="180"/>
      <c r="H10" s="152"/>
      <c r="I10" s="166"/>
      <c r="J10" s="165"/>
      <c r="K10">
        <v>18</v>
      </c>
      <c r="L10" s="101">
        <v>1080</v>
      </c>
    </row>
    <row r="11" spans="1:12" ht="23.25" customHeight="1" thickBot="1">
      <c r="A11" s="15" t="s">
        <v>159</v>
      </c>
      <c r="B11" s="15" t="s">
        <v>77</v>
      </c>
      <c r="C11" s="16"/>
      <c r="D11" s="16"/>
      <c r="E11" s="16">
        <f t="shared" si="0"/>
        <v>0</v>
      </c>
      <c r="F11" s="130"/>
      <c r="G11" s="180"/>
      <c r="H11" s="152"/>
      <c r="I11" s="166"/>
      <c r="J11" s="165"/>
    </row>
    <row r="12" spans="1:12" ht="23.25" customHeight="1" thickBot="1">
      <c r="A12" s="15" t="s">
        <v>160</v>
      </c>
      <c r="B12" s="15" t="s">
        <v>77</v>
      </c>
      <c r="C12" s="16"/>
      <c r="D12" s="16"/>
      <c r="E12" s="16">
        <f t="shared" si="0"/>
        <v>0</v>
      </c>
      <c r="F12" s="130"/>
      <c r="G12" s="180"/>
      <c r="H12" s="152"/>
      <c r="I12" s="166"/>
      <c r="J12" s="165"/>
    </row>
    <row r="13" spans="1:12" ht="23.25" customHeight="1" thickBot="1">
      <c r="A13" s="18" t="s">
        <v>161</v>
      </c>
      <c r="B13" s="15" t="s">
        <v>77</v>
      </c>
      <c r="C13" s="16"/>
      <c r="D13" s="16"/>
      <c r="E13" s="149">
        <f t="shared" si="0"/>
        <v>0</v>
      </c>
      <c r="F13" s="130"/>
      <c r="G13" s="180"/>
      <c r="H13" s="152"/>
      <c r="I13" s="166"/>
      <c r="J13" s="165"/>
    </row>
    <row r="14" spans="1:12" ht="23.25" customHeight="1" thickBot="1">
      <c r="A14" s="18" t="s">
        <v>169</v>
      </c>
      <c r="B14" s="15" t="s">
        <v>77</v>
      </c>
      <c r="C14" s="16"/>
      <c r="D14" s="16"/>
      <c r="E14" s="149">
        <f t="shared" si="0"/>
        <v>0</v>
      </c>
      <c r="F14" s="130"/>
      <c r="G14" s="180"/>
      <c r="H14" s="152"/>
      <c r="I14" s="166"/>
      <c r="J14" s="165"/>
    </row>
    <row r="15" spans="1:12" ht="23.25" customHeight="1" thickBot="1">
      <c r="A15" s="18" t="s">
        <v>170</v>
      </c>
      <c r="B15" s="15" t="s">
        <v>77</v>
      </c>
      <c r="C15" s="16"/>
      <c r="D15" s="16"/>
      <c r="E15" s="19">
        <f t="shared" si="0"/>
        <v>0</v>
      </c>
      <c r="F15" s="130"/>
      <c r="G15" s="180"/>
      <c r="H15" s="152"/>
      <c r="I15" s="166"/>
      <c r="J15" s="165"/>
    </row>
    <row r="16" spans="1:12" ht="23.25" customHeight="1">
      <c r="A16" s="225" t="s">
        <v>182</v>
      </c>
      <c r="B16" s="225" t="s">
        <v>77</v>
      </c>
      <c r="C16" s="20">
        <f>SUM(C4:C15)</f>
        <v>98400</v>
      </c>
      <c r="D16" s="227">
        <f>SUM(D4:D15)</f>
        <v>9543</v>
      </c>
      <c r="E16" s="227">
        <f>C16-D16</f>
        <v>88857</v>
      </c>
      <c r="F16" s="239">
        <f>SUM(F4:F15)</f>
        <v>167</v>
      </c>
      <c r="G16" s="233">
        <f>(E16-F16)/E16</f>
        <v>0.99812057575655266</v>
      </c>
      <c r="H16" s="235">
        <f>SUM(H4:H15)</f>
        <v>0</v>
      </c>
      <c r="I16" s="235">
        <f>SUM(I4:I15)</f>
        <v>0</v>
      </c>
      <c r="J16" s="235"/>
    </row>
    <row r="17" spans="1:10" ht="23.25" customHeight="1" thickBot="1">
      <c r="A17" s="226"/>
      <c r="B17" s="226"/>
      <c r="C17" s="21" t="s">
        <v>183</v>
      </c>
      <c r="D17" s="228"/>
      <c r="E17" s="228"/>
      <c r="F17" s="240"/>
      <c r="G17" s="234"/>
      <c r="H17" s="232"/>
      <c r="I17" s="232"/>
      <c r="J17" s="232"/>
    </row>
    <row r="18" spans="1:10" ht="23.25" hidden="1" customHeight="1"/>
    <row r="19" spans="1:10" ht="23.25" hidden="1" customHeight="1"/>
    <row r="20" spans="1:10" ht="23.25" hidden="1" customHeight="1"/>
    <row r="21" spans="1:10" ht="23.25" hidden="1" customHeight="1"/>
    <row r="22" spans="1:10" ht="23.25" hidden="1" customHeight="1"/>
  </sheetData>
  <mergeCells count="10">
    <mergeCell ref="A1:J1"/>
    <mergeCell ref="A16:A17"/>
    <mergeCell ref="B16:B17"/>
    <mergeCell ref="D16:D17"/>
    <mergeCell ref="E16:E17"/>
    <mergeCell ref="F16:F17"/>
    <mergeCell ref="G16:G17"/>
    <mergeCell ref="H16:H17"/>
    <mergeCell ref="I16:I17"/>
    <mergeCell ref="J16:J17"/>
  </mergeCells>
  <pageMargins left="0.7" right="0.7" top="0.75" bottom="0.75" header="0.3" footer="0.3"/>
  <pageSetup scale="55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workbookViewId="0">
      <selection sqref="A1:G1"/>
    </sheetView>
  </sheetViews>
  <sheetFormatPr defaultColWidth="0" defaultRowHeight="23.25" customHeight="1" zeroHeight="1"/>
  <cols>
    <col min="1" max="1" width="12.5703125" bestFit="1" customWidth="1"/>
    <col min="2" max="2" width="30.42578125" bestFit="1" customWidth="1"/>
    <col min="3" max="4" width="15.7109375" bestFit="1" customWidth="1"/>
    <col min="5" max="5" width="13.5703125" bestFit="1" customWidth="1"/>
    <col min="6" max="6" width="15.42578125" customWidth="1"/>
    <col min="7" max="7" width="11.5703125" bestFit="1" customWidth="1"/>
  </cols>
  <sheetData>
    <row r="1" spans="1:9" ht="23.25" customHeight="1">
      <c r="A1" s="224" t="s">
        <v>85</v>
      </c>
      <c r="B1" s="224"/>
      <c r="C1" s="224"/>
      <c r="D1" s="224"/>
      <c r="E1" s="224"/>
      <c r="F1" s="224"/>
      <c r="G1" s="224"/>
    </row>
    <row r="2" spans="1:9" ht="23.25" customHeight="1" thickBot="1">
      <c r="A2" s="106" t="s">
        <v>72</v>
      </c>
      <c r="B2" s="102"/>
      <c r="C2" s="102"/>
      <c r="D2" s="103"/>
      <c r="E2" s="103"/>
      <c r="F2" s="104"/>
      <c r="G2" s="105"/>
    </row>
    <row r="3" spans="1:9" ht="23.25" customHeight="1" thickBot="1">
      <c r="A3" s="22" t="s">
        <v>162</v>
      </c>
      <c r="B3" s="22" t="s">
        <v>163</v>
      </c>
      <c r="C3" s="22" t="s">
        <v>146</v>
      </c>
      <c r="D3" s="22" t="s">
        <v>147</v>
      </c>
      <c r="E3" s="22" t="s">
        <v>148</v>
      </c>
      <c r="F3" s="22" t="s">
        <v>149</v>
      </c>
      <c r="G3" s="22" t="s">
        <v>150</v>
      </c>
    </row>
    <row r="4" spans="1:9" ht="23.25" hidden="1" customHeight="1" thickBot="1">
      <c r="A4" s="15" t="s">
        <v>151</v>
      </c>
      <c r="B4" s="15" t="s">
        <v>152</v>
      </c>
      <c r="C4" s="16">
        <v>11880</v>
      </c>
      <c r="D4" s="15"/>
      <c r="E4" s="16">
        <f t="shared" ref="E4:E15" si="0">SUM(C4-D4)</f>
        <v>11880</v>
      </c>
      <c r="F4" s="16"/>
      <c r="G4" s="17">
        <f t="shared" ref="G4:G15" si="1">(E4-F4)/E4</f>
        <v>1</v>
      </c>
      <c r="H4">
        <v>22</v>
      </c>
    </row>
    <row r="5" spans="1:9" ht="23.25" hidden="1" customHeight="1" thickBot="1">
      <c r="A5" s="15" t="s">
        <v>153</v>
      </c>
      <c r="B5" s="15" t="s">
        <v>152</v>
      </c>
      <c r="C5" s="16">
        <v>10800</v>
      </c>
      <c r="D5" s="16"/>
      <c r="E5" s="16">
        <f t="shared" si="0"/>
        <v>10800</v>
      </c>
      <c r="F5" s="16"/>
      <c r="G5" s="17">
        <f t="shared" si="1"/>
        <v>1</v>
      </c>
      <c r="H5">
        <v>20</v>
      </c>
    </row>
    <row r="6" spans="1:9" ht="23.25" hidden="1" customHeight="1" thickBot="1">
      <c r="A6" s="15" t="s">
        <v>154</v>
      </c>
      <c r="B6" s="15" t="s">
        <v>152</v>
      </c>
      <c r="C6" s="16">
        <v>11880</v>
      </c>
      <c r="D6" s="15"/>
      <c r="E6" s="16">
        <f t="shared" si="0"/>
        <v>11880</v>
      </c>
      <c r="F6" s="15"/>
      <c r="G6" s="17">
        <f t="shared" si="1"/>
        <v>1</v>
      </c>
      <c r="H6">
        <v>22</v>
      </c>
    </row>
    <row r="7" spans="1:9" ht="23.25" hidden="1" customHeight="1" thickBot="1">
      <c r="A7" s="15" t="s">
        <v>155</v>
      </c>
      <c r="B7" s="15" t="s">
        <v>152</v>
      </c>
      <c r="C7" s="16">
        <v>11340</v>
      </c>
      <c r="D7" s="15"/>
      <c r="E7" s="16">
        <f t="shared" si="0"/>
        <v>11340</v>
      </c>
      <c r="F7" s="15"/>
      <c r="G7" s="17">
        <f t="shared" si="1"/>
        <v>1</v>
      </c>
      <c r="H7">
        <v>21</v>
      </c>
    </row>
    <row r="8" spans="1:9" ht="23.25" hidden="1" customHeight="1" thickBot="1">
      <c r="A8" s="15" t="s">
        <v>156</v>
      </c>
      <c r="B8" s="15" t="s">
        <v>152</v>
      </c>
      <c r="C8" s="16">
        <v>12420</v>
      </c>
      <c r="D8" s="16"/>
      <c r="E8" s="16">
        <f t="shared" si="0"/>
        <v>12420</v>
      </c>
      <c r="F8" s="15"/>
      <c r="G8" s="17">
        <f t="shared" si="1"/>
        <v>1</v>
      </c>
      <c r="H8">
        <v>23</v>
      </c>
    </row>
    <row r="9" spans="1:9" ht="23.25" customHeight="1" thickBot="1">
      <c r="A9" s="15" t="s">
        <v>157</v>
      </c>
      <c r="B9" s="15" t="s">
        <v>77</v>
      </c>
      <c r="C9" s="16">
        <f t="shared" ref="C9:C15" si="2">I9*12</f>
        <v>15120</v>
      </c>
      <c r="D9" s="15">
        <v>315</v>
      </c>
      <c r="E9" s="16">
        <f t="shared" si="0"/>
        <v>14805</v>
      </c>
      <c r="F9" s="15">
        <v>460</v>
      </c>
      <c r="G9" s="17">
        <f t="shared" si="1"/>
        <v>0.96892941573792635</v>
      </c>
      <c r="H9">
        <v>21</v>
      </c>
      <c r="I9" s="101">
        <v>1260</v>
      </c>
    </row>
    <row r="10" spans="1:9" ht="23.25" customHeight="1" thickBot="1">
      <c r="A10" s="15" t="s">
        <v>158</v>
      </c>
      <c r="B10" s="15" t="s">
        <v>77</v>
      </c>
      <c r="C10" s="16">
        <f t="shared" si="2"/>
        <v>15840</v>
      </c>
      <c r="D10" s="15">
        <v>0</v>
      </c>
      <c r="E10" s="16">
        <f t="shared" si="0"/>
        <v>15840</v>
      </c>
      <c r="F10" s="15">
        <v>378</v>
      </c>
      <c r="G10" s="17">
        <f t="shared" si="1"/>
        <v>0.97613636363636369</v>
      </c>
      <c r="H10">
        <v>22</v>
      </c>
      <c r="I10" s="101">
        <v>1320</v>
      </c>
    </row>
    <row r="11" spans="1:9" ht="23.25" customHeight="1" thickBot="1">
      <c r="A11" s="15" t="s">
        <v>159</v>
      </c>
      <c r="B11" s="15" t="s">
        <v>77</v>
      </c>
      <c r="C11" s="16">
        <f t="shared" si="2"/>
        <v>16560</v>
      </c>
      <c r="D11" s="15">
        <v>0</v>
      </c>
      <c r="E11" s="16">
        <f t="shared" si="0"/>
        <v>16560</v>
      </c>
      <c r="F11" s="15">
        <v>0</v>
      </c>
      <c r="G11" s="23">
        <f t="shared" si="1"/>
        <v>1</v>
      </c>
      <c r="H11">
        <v>23</v>
      </c>
      <c r="I11" s="101">
        <v>1380</v>
      </c>
    </row>
    <row r="12" spans="1:9" ht="23.25" customHeight="1" thickBot="1">
      <c r="A12" s="15" t="s">
        <v>160</v>
      </c>
      <c r="B12" s="15" t="s">
        <v>77</v>
      </c>
      <c r="C12" s="16">
        <f t="shared" si="2"/>
        <v>14400</v>
      </c>
      <c r="D12" s="15">
        <v>0</v>
      </c>
      <c r="E12" s="16">
        <f t="shared" si="0"/>
        <v>14400</v>
      </c>
      <c r="F12" s="16">
        <v>559</v>
      </c>
      <c r="G12" s="17">
        <f t="shared" si="1"/>
        <v>0.96118055555555559</v>
      </c>
      <c r="H12">
        <v>20</v>
      </c>
      <c r="I12" s="101">
        <v>1200</v>
      </c>
    </row>
    <row r="13" spans="1:9" ht="23.25" customHeight="1" thickBot="1">
      <c r="A13" s="18" t="s">
        <v>161</v>
      </c>
      <c r="B13" s="15" t="s">
        <v>77</v>
      </c>
      <c r="C13" s="16">
        <f t="shared" si="2"/>
        <v>16560</v>
      </c>
      <c r="D13" s="18">
        <v>0</v>
      </c>
      <c r="E13" s="19">
        <f t="shared" si="0"/>
        <v>16560</v>
      </c>
      <c r="F13" s="19">
        <v>30</v>
      </c>
      <c r="G13" s="17">
        <f t="shared" si="1"/>
        <v>0.99818840579710144</v>
      </c>
      <c r="H13">
        <v>23</v>
      </c>
      <c r="I13" s="101">
        <v>1380</v>
      </c>
    </row>
    <row r="14" spans="1:9" ht="23.25" customHeight="1" thickBot="1">
      <c r="A14" s="18" t="s">
        <v>169</v>
      </c>
      <c r="B14" s="15" t="s">
        <v>77</v>
      </c>
      <c r="C14" s="16">
        <f t="shared" si="2"/>
        <v>14400</v>
      </c>
      <c r="D14" s="18">
        <v>0</v>
      </c>
      <c r="E14" s="19">
        <f t="shared" si="0"/>
        <v>14400</v>
      </c>
      <c r="F14" s="19">
        <v>85</v>
      </c>
      <c r="G14" s="17">
        <f t="shared" si="1"/>
        <v>0.99409722222222219</v>
      </c>
      <c r="H14">
        <v>20</v>
      </c>
      <c r="I14" s="101">
        <v>1200</v>
      </c>
    </row>
    <row r="15" spans="1:9" ht="23.25" customHeight="1" thickBot="1">
      <c r="A15" s="18" t="s">
        <v>170</v>
      </c>
      <c r="B15" s="15" t="s">
        <v>77</v>
      </c>
      <c r="C15" s="16">
        <f t="shared" si="2"/>
        <v>12960</v>
      </c>
      <c r="D15" s="19">
        <v>435</v>
      </c>
      <c r="E15" s="19">
        <f t="shared" si="0"/>
        <v>12525</v>
      </c>
      <c r="F15" s="19">
        <f>146+370</f>
        <v>516</v>
      </c>
      <c r="G15" s="17">
        <f t="shared" si="1"/>
        <v>0.95880239520958088</v>
      </c>
      <c r="H15">
        <v>18</v>
      </c>
      <c r="I15" s="101">
        <v>1080</v>
      </c>
    </row>
    <row r="16" spans="1:9" ht="23.25" customHeight="1">
      <c r="A16" s="225" t="s">
        <v>71</v>
      </c>
      <c r="B16" s="225" t="s">
        <v>77</v>
      </c>
      <c r="C16" s="20">
        <f>SUM(C9:C15)</f>
        <v>105840</v>
      </c>
      <c r="D16" s="227">
        <f>SUM(D4:D15)</f>
        <v>750</v>
      </c>
      <c r="E16" s="227">
        <f>C16-D16</f>
        <v>105090</v>
      </c>
      <c r="F16" s="241">
        <f>SUM(F4:F15)</f>
        <v>2028</v>
      </c>
      <c r="G16" s="243">
        <f>(E16-F16)/E16</f>
        <v>0.98070225520982013</v>
      </c>
    </row>
    <row r="17" spans="1:7" ht="23.25" customHeight="1" thickBot="1">
      <c r="A17" s="226"/>
      <c r="B17" s="226"/>
      <c r="C17" s="21" t="s">
        <v>132</v>
      </c>
      <c r="D17" s="228"/>
      <c r="E17" s="228"/>
      <c r="F17" s="242"/>
      <c r="G17" s="244"/>
    </row>
  </sheetData>
  <mergeCells count="7">
    <mergeCell ref="A1:G1"/>
    <mergeCell ref="F16:F17"/>
    <mergeCell ref="G16:G17"/>
    <mergeCell ref="A16:A17"/>
    <mergeCell ref="B16:B17"/>
    <mergeCell ref="D16:D17"/>
    <mergeCell ref="E16:E17"/>
  </mergeCells>
  <phoneticPr fontId="13" type="noConversion"/>
  <pageMargins left="0.75" right="0.75" top="1" bottom="1" header="0.5" footer="0.5"/>
  <pageSetup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3</vt:i4>
      </vt:variant>
    </vt:vector>
  </HeadingPairs>
  <TitlesOfParts>
    <vt:vector size="13" baseType="lpstr">
      <vt:lpstr>How To Use</vt:lpstr>
      <vt:lpstr>Annual Summary</vt:lpstr>
      <vt:lpstr>Monthly Summary</vt:lpstr>
      <vt:lpstr>2011 Detailed Incident Data</vt:lpstr>
      <vt:lpstr>2011 Retail Business Hours</vt:lpstr>
      <vt:lpstr>2011 Retail Off Bus Hours</vt:lpstr>
      <vt:lpstr>2011 TML Availability</vt:lpstr>
      <vt:lpstr>2011 MarkeTrak Availability</vt:lpstr>
      <vt:lpstr>2007 MarkeTrak Availability</vt:lpstr>
      <vt:lpstr>Sheet1</vt:lpstr>
      <vt:lpstr>'How To Use'!OLE_LINK1</vt:lpstr>
      <vt:lpstr>'2011 Detailed Incident Data'!Print_Area</vt:lpstr>
      <vt:lpstr>'Monthly Summary'!Print_Area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MMann</cp:lastModifiedBy>
  <cp:lastPrinted>2011-08-04T19:21:58Z</cp:lastPrinted>
  <dcterms:created xsi:type="dcterms:W3CDTF">2006-03-02T20:08:25Z</dcterms:created>
  <dcterms:modified xsi:type="dcterms:W3CDTF">2011-08-04T19:22:02Z</dcterms:modified>
</cp:coreProperties>
</file>